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kovalyova\Desktop\CAPEX 2021\CAN line\демонтаж\"/>
    </mc:Choice>
  </mc:AlternateContent>
  <xr:revisionPtr revIDLastSave="0" documentId="13_ncr:1_{F424363E-3E1F-423E-B513-4C681B9AD785}" xr6:coauthVersionLast="45" xr6:coauthVersionMax="45" xr10:uidLastSave="{00000000-0000-0000-0000-000000000000}"/>
  <bookViews>
    <workbookView xWindow="-110" yWindow="-110" windowWidth="19420" windowHeight="10420" firstSheet="1" activeTab="1" xr2:uid="{2FC7ECE1-FDDB-4AD9-A13A-FFCAF6B90268}"/>
  </bookViews>
  <sheets>
    <sheet name="1" sheetId="9" r:id="rId1"/>
    <sheet name="7" sheetId="31" r:id="rId2"/>
    <sheet name="8и29" sheetId="35" r:id="rId3"/>
    <sheet name="9" sheetId="13" r:id="rId4"/>
    <sheet name="10+11" sheetId="32" r:id="rId5"/>
    <sheet name="13" sheetId="30" r:id="rId6"/>
    <sheet name="14+17" sheetId="5" r:id="rId7"/>
    <sheet name="19" sheetId="4" r:id="rId8"/>
    <sheet name="20" sheetId="19" r:id="rId9"/>
    <sheet name="21" sheetId="1" r:id="rId10"/>
    <sheet name="22" sheetId="17" r:id="rId11"/>
    <sheet name="23" sheetId="2" r:id="rId12"/>
    <sheet name="24" sheetId="3" r:id="rId13"/>
    <sheet name="25" sheetId="37" r:id="rId14"/>
    <sheet name="27,37" sheetId="25" r:id="rId15"/>
    <sheet name="28" sheetId="7" r:id="rId16"/>
    <sheet name="32" sheetId="16" r:id="rId17"/>
    <sheet name="инспектора" sheetId="38" r:id="rId18"/>
    <sheet name="этикетка ПЕТ" sheetId="39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5" l="1"/>
  <c r="G33" i="25"/>
  <c r="B42" i="3"/>
  <c r="B36" i="2"/>
  <c r="K47" i="37"/>
  <c r="J47" i="37"/>
  <c r="C47" i="37"/>
  <c r="B46" i="37"/>
  <c r="B36" i="37"/>
  <c r="B33" i="30"/>
  <c r="G39" i="4"/>
  <c r="F39" i="4"/>
  <c r="B30" i="4"/>
  <c r="F69" i="9"/>
  <c r="G69" i="9"/>
  <c r="G31" i="35"/>
  <c r="F31" i="35"/>
  <c r="F32" i="32"/>
  <c r="G32" i="32"/>
  <c r="F32" i="31"/>
  <c r="G32" i="31"/>
  <c r="F28" i="30"/>
  <c r="G28" i="30"/>
  <c r="G27" i="25"/>
  <c r="F27" i="25"/>
  <c r="G29" i="19" l="1"/>
  <c r="F29" i="19"/>
  <c r="G28" i="17"/>
  <c r="F28" i="17"/>
  <c r="G28" i="16"/>
  <c r="F28" i="16"/>
  <c r="G28" i="13"/>
  <c r="F28" i="13"/>
  <c r="G25" i="9"/>
  <c r="F25" i="9"/>
  <c r="G29" i="7"/>
  <c r="F29" i="7"/>
  <c r="K44" i="5"/>
  <c r="J44" i="5"/>
  <c r="C44" i="5"/>
  <c r="B43" i="5"/>
  <c r="B37" i="5"/>
  <c r="B33" i="5"/>
  <c r="B36" i="3"/>
  <c r="B30" i="2"/>
</calcChain>
</file>

<file path=xl/sharedStrings.xml><?xml version="1.0" encoding="utf-8"?>
<sst xmlns="http://schemas.openxmlformats.org/spreadsheetml/2006/main" count="1348" uniqueCount="423">
  <si>
    <t>Пакувальний лист</t>
  </si>
  <si>
    <t xml:space="preserve">Замовлення </t>
  </si>
  <si>
    <t>89401669 Запоріжжя</t>
  </si>
  <si>
    <t>Маркування</t>
  </si>
  <si>
    <t xml:space="preserve">Україна </t>
  </si>
  <si>
    <t>ВАТ ПББК Славутич</t>
  </si>
  <si>
    <t>Контракт №: 282 від 20.12.2007</t>
  </si>
  <si>
    <t>КХС 89401669</t>
  </si>
  <si>
    <t>Стаття</t>
  </si>
  <si>
    <t>Кількість місць</t>
  </si>
  <si>
    <t>Вага брутто</t>
  </si>
  <si>
    <t>кг</t>
  </si>
  <si>
    <t>Вага нетто</t>
  </si>
  <si>
    <t>Розміри</t>
  </si>
  <si>
    <t>см (довжина, ширина висота)</t>
  </si>
  <si>
    <t>Не опрокидувати</t>
  </si>
  <si>
    <t>Поводитись обережно</t>
  </si>
  <si>
    <t>Не мочити</t>
  </si>
  <si>
    <t>Центр ваги</t>
  </si>
  <si>
    <t>Експедитор:</t>
  </si>
  <si>
    <t>Van Belt, Esslingen</t>
  </si>
  <si>
    <t>Вантажівка №:</t>
  </si>
  <si>
    <t>16-03 ІОВ / 073-44 ВА</t>
  </si>
  <si>
    <t>Вантаж № 03</t>
  </si>
  <si>
    <t>Пакунок,
Піддон</t>
  </si>
  <si>
    <t>№</t>
  </si>
  <si>
    <t>Зміст</t>
  </si>
  <si>
    <t>Розміри, см
довжина х ширина х висота</t>
  </si>
  <si>
    <t>Вага нетто, кг</t>
  </si>
  <si>
    <t>Вага брутто, кг</t>
  </si>
  <si>
    <t>WO</t>
  </si>
  <si>
    <t>Стаття 02</t>
  </si>
  <si>
    <t xml:space="preserve">Робот-виємщик  Innopack SP-A 1800-6 </t>
  </si>
  <si>
    <t>рама 60</t>
  </si>
  <si>
    <t>14/06</t>
  </si>
  <si>
    <t xml:space="preserve">виємщик  </t>
  </si>
  <si>
    <t>x</t>
  </si>
  <si>
    <t>x3</t>
  </si>
  <si>
    <t>ящик 5</t>
  </si>
  <si>
    <t>14/07</t>
  </si>
  <si>
    <t>передня панель</t>
  </si>
  <si>
    <t>Стаття 07</t>
  </si>
  <si>
    <t xml:space="preserve">Робот-пакувальник SP-E 1800-6 </t>
  </si>
  <si>
    <t>рама 65</t>
  </si>
  <si>
    <t>07/01</t>
  </si>
  <si>
    <t>Загалом</t>
  </si>
  <si>
    <t>пакунків</t>
  </si>
  <si>
    <t>Вантаж № 04</t>
  </si>
  <si>
    <t>Розміри, см</t>
  </si>
  <si>
    <t>No.</t>
  </si>
  <si>
    <t>довжина</t>
  </si>
  <si>
    <t>ширина</t>
  </si>
  <si>
    <t>висота</t>
  </si>
  <si>
    <t>Стаття
01</t>
  </si>
  <si>
    <t>Колонный робот-депаллетизатор RS3 Innopal 1 EKN 1</t>
  </si>
  <si>
    <t>рама</t>
  </si>
  <si>
    <t>01/01</t>
  </si>
  <si>
    <t>Innopal RS</t>
  </si>
  <si>
    <t>01/06</t>
  </si>
  <si>
    <t>захисна огорожа</t>
  </si>
  <si>
    <t>Стаття
02</t>
  </si>
  <si>
    <t>Робот-виємщик Innopack SP-A 1800-6</t>
  </si>
  <si>
    <t>02/05</t>
  </si>
  <si>
    <t>Стаття
07</t>
  </si>
  <si>
    <t>Робот-пакувальник Innopack SP-E 1800-6</t>
  </si>
  <si>
    <t>07/04</t>
  </si>
  <si>
    <t>Стаття
08</t>
  </si>
  <si>
    <t>Колоний робот-палетизатор RS3  Innopal 1 BGN 1</t>
  </si>
  <si>
    <t>08/01</t>
  </si>
  <si>
    <t>палетайзер</t>
  </si>
  <si>
    <t>08/05</t>
  </si>
  <si>
    <t>Всього</t>
  </si>
  <si>
    <t>Вантаж № 05</t>
  </si>
  <si>
    <t>01/02</t>
  </si>
  <si>
    <t>стіл</t>
  </si>
  <si>
    <t>01/03</t>
  </si>
  <si>
    <t>ящик</t>
  </si>
  <si>
    <t>01/04</t>
  </si>
  <si>
    <t>панель керування Kuka</t>
  </si>
  <si>
    <t>01/05</t>
  </si>
  <si>
    <t>голівка</t>
  </si>
  <si>
    <t>02/02</t>
  </si>
  <si>
    <t>02/03</t>
  </si>
  <si>
    <t>02/06</t>
  </si>
  <si>
    <t>голівки Поз. 200+1000 електрочастини</t>
  </si>
  <si>
    <t>07/02</t>
  </si>
  <si>
    <t>07/03</t>
  </si>
  <si>
    <t>Вантаж № 06</t>
  </si>
  <si>
    <t>07/05</t>
  </si>
  <si>
    <t>Вантаж № 07</t>
  </si>
  <si>
    <t>Стаття
11</t>
  </si>
  <si>
    <t>Магазин палет Innopal - MPH</t>
  </si>
  <si>
    <t>11/01</t>
  </si>
  <si>
    <t>магазин палет</t>
  </si>
  <si>
    <t>Стаття
14</t>
  </si>
  <si>
    <t>Система транспортування упаковок Innoline GTR</t>
  </si>
  <si>
    <t>14/01</t>
  </si>
  <si>
    <t>повертач упаковок</t>
  </si>
  <si>
    <t>палета</t>
  </si>
  <si>
    <t>14/02</t>
  </si>
  <si>
    <t>ланцюги GT</t>
  </si>
  <si>
    <t>14/03</t>
  </si>
  <si>
    <t>Стаття
15</t>
  </si>
  <si>
    <t>Система транспортування піддонів Innoline PTR</t>
  </si>
  <si>
    <t>15/06</t>
  </si>
  <si>
    <t>сегменти</t>
  </si>
  <si>
    <t>Стаття
17</t>
  </si>
  <si>
    <t xml:space="preserve">Розподільча шафа транспортера упаковок - Innoline ELS-GT </t>
  </si>
  <si>
    <t>16/01</t>
  </si>
  <si>
    <t>панель керування  GT та PT</t>
  </si>
  <si>
    <t>спілна упаковка Стаття 18</t>
  </si>
  <si>
    <t>Стаття
18</t>
  </si>
  <si>
    <t xml:space="preserve">Розподільча шафа транспортера палет - Innoline ELS-PT </t>
  </si>
  <si>
    <t>спілна упаковка Стаття 17/01</t>
  </si>
  <si>
    <t>Стаття
21</t>
  </si>
  <si>
    <t xml:space="preserve">Прилад контролю піддонів </t>
  </si>
  <si>
    <t>21/01</t>
  </si>
  <si>
    <t>PKS</t>
  </si>
  <si>
    <t>21/02</t>
  </si>
  <si>
    <t>захисна огорожа для PKS</t>
  </si>
  <si>
    <t>DO</t>
  </si>
  <si>
    <t>Стаття 12</t>
  </si>
  <si>
    <t xml:space="preserve">Транспортер пляшок </t>
  </si>
  <si>
    <t>ящик 9</t>
  </si>
  <si>
    <t>12/01</t>
  </si>
  <si>
    <t>Транспортер пляшок Bgr.41</t>
  </si>
  <si>
    <t>500х230х180</t>
  </si>
  <si>
    <t>х8</t>
  </si>
  <si>
    <t>12/04</t>
  </si>
  <si>
    <t>Транспортер пляшок Bgr.51</t>
  </si>
  <si>
    <t>515х230х180</t>
  </si>
  <si>
    <t>Стаття 16</t>
  </si>
  <si>
    <t>Розподільча шафа транспортера ємностей Innoline ELS-BT</t>
  </si>
  <si>
    <t>ящик 100</t>
  </si>
  <si>
    <t>електрична шафа ТЕ</t>
  </si>
  <si>
    <t>190x120x230</t>
  </si>
  <si>
    <t>3</t>
  </si>
  <si>
    <t>Вантаж № 09</t>
  </si>
  <si>
    <t>ящик 8</t>
  </si>
  <si>
    <t>12/03</t>
  </si>
  <si>
    <t>Транспортер пляшок Bgr.50</t>
  </si>
  <si>
    <t>400x230x180</t>
  </si>
  <si>
    <t>х9</t>
  </si>
  <si>
    <t>12/05</t>
  </si>
  <si>
    <t>Транспортер пляшок Bgr.10</t>
  </si>
  <si>
    <t>12/06</t>
  </si>
  <si>
    <t>Транспортер пляшок Bgr.30,50</t>
  </si>
  <si>
    <t>500x230x180</t>
  </si>
  <si>
    <t>Стаття 04</t>
  </si>
  <si>
    <t>Однокінцева пляшкомийна машина Innoclean SEM 52/87 10</t>
  </si>
  <si>
    <t>ящик 10</t>
  </si>
  <si>
    <t>04/07</t>
  </si>
  <si>
    <t>аксесуари для пляшкомийної машини</t>
  </si>
  <si>
    <t>х10</t>
  </si>
  <si>
    <t>12/08</t>
  </si>
  <si>
    <t>12/09</t>
  </si>
  <si>
    <t>Транспортер пляшок Bgr.02,60</t>
  </si>
  <si>
    <t>без упаковки 10</t>
  </si>
  <si>
    <t>04/01</t>
  </si>
  <si>
    <t>головна частина</t>
  </si>
  <si>
    <t>710х455х380</t>
  </si>
  <si>
    <t>х11</t>
  </si>
  <si>
    <t>1</t>
  </si>
  <si>
    <t>04/02</t>
  </si>
  <si>
    <t>середня секція 1</t>
  </si>
  <si>
    <t>735х280х355</t>
  </si>
  <si>
    <t>х12</t>
  </si>
  <si>
    <t>04/05</t>
  </si>
  <si>
    <t>вхідна платформа</t>
  </si>
  <si>
    <t>110х110х110</t>
  </si>
  <si>
    <t>2</t>
  </si>
  <si>
    <t>04/03</t>
  </si>
  <si>
    <t>середня секція 2</t>
  </si>
  <si>
    <t>660х370х355</t>
  </si>
  <si>
    <t>х13</t>
  </si>
  <si>
    <t>кінцева частина</t>
  </si>
  <si>
    <t>685х375х355</t>
  </si>
  <si>
    <t>х14</t>
  </si>
  <si>
    <t>Вантаж № 15</t>
  </si>
  <si>
    <t>KH</t>
  </si>
  <si>
    <t>х15</t>
  </si>
  <si>
    <t>Стаття 14</t>
  </si>
  <si>
    <t xml:space="preserve">Система транспортування упаковок </t>
  </si>
  <si>
    <t>палета 5</t>
  </si>
  <si>
    <t>14/04</t>
  </si>
  <si>
    <t>двигун GT зелений</t>
  </si>
  <si>
    <t>120х80х100</t>
  </si>
  <si>
    <t>14/05</t>
  </si>
  <si>
    <t>двигун GT синій</t>
  </si>
  <si>
    <t>7</t>
  </si>
  <si>
    <t>х16</t>
  </si>
  <si>
    <t>12/07</t>
  </si>
  <si>
    <t>Транспортер пляшок Bgr. 60</t>
  </si>
  <si>
    <t>Стаття 19</t>
  </si>
  <si>
    <t>Головна розподільча шафа Innoline EL-HV</t>
  </si>
  <si>
    <t>19/01</t>
  </si>
  <si>
    <t>електрична шафа HV</t>
  </si>
  <si>
    <t>380х100х230</t>
  </si>
  <si>
    <t xml:space="preserve">Однокінцева пляшкомийна машина </t>
  </si>
  <si>
    <t>без упаковки 2</t>
  </si>
  <si>
    <t>04/11</t>
  </si>
  <si>
    <t>переносна рама</t>
  </si>
  <si>
    <t>485х115х215</t>
  </si>
  <si>
    <t>х17</t>
  </si>
  <si>
    <t>04/12</t>
  </si>
  <si>
    <t>04/13</t>
  </si>
  <si>
    <t>04/14</t>
  </si>
  <si>
    <t>паллета 2</t>
  </si>
  <si>
    <t>12/11</t>
  </si>
  <si>
    <t>зап. частини 82363853</t>
  </si>
  <si>
    <t>120х80х53</t>
  </si>
  <si>
    <t>12/12</t>
  </si>
  <si>
    <t>ланцюги</t>
  </si>
  <si>
    <t>120х80х40</t>
  </si>
  <si>
    <t>12/13</t>
  </si>
  <si>
    <t>120х80х70</t>
  </si>
  <si>
    <t>12/14</t>
  </si>
  <si>
    <t>ВВ 4081 АВ / ВВ 1850</t>
  </si>
  <si>
    <t>Вантаж № 18</t>
  </si>
  <si>
    <t>04/15</t>
  </si>
  <si>
    <t>х18</t>
  </si>
  <si>
    <t>04/16</t>
  </si>
  <si>
    <t>Стаття 06</t>
  </si>
  <si>
    <t xml:space="preserve">Тунель для осушки </t>
  </si>
  <si>
    <t>рама 100</t>
  </si>
  <si>
    <t>06/01</t>
  </si>
  <si>
    <t>600х240х240</t>
  </si>
  <si>
    <t>ВВ 365 АТ / ВВ 6540 ХХ</t>
  </si>
  <si>
    <t>Вантаж № 19</t>
  </si>
  <si>
    <t>Стаття 03</t>
  </si>
  <si>
    <t xml:space="preserve">Установка для мийки ящиків </t>
  </si>
  <si>
    <t>рама 90</t>
  </si>
  <si>
    <t>03/01</t>
  </si>
  <si>
    <t>Установка для мийки ящиків Innoclean KW 1-7</t>
  </si>
  <si>
    <t>1140х200х215</t>
  </si>
  <si>
    <t>х19</t>
  </si>
  <si>
    <t>рама 10</t>
  </si>
  <si>
    <t>03/02</t>
  </si>
  <si>
    <t xml:space="preserve">аксесуари для установки для мийки ящиків </t>
  </si>
  <si>
    <t>120х80х60</t>
  </si>
  <si>
    <t>04/08</t>
  </si>
  <si>
    <t xml:space="preserve">аксесуари для пляшкомийної машини </t>
  </si>
  <si>
    <t>400х230х180</t>
  </si>
  <si>
    <t>х20</t>
  </si>
  <si>
    <t>12/02</t>
  </si>
  <si>
    <t>Транспортер пляшок Brg. 30</t>
  </si>
  <si>
    <t>12/10</t>
  </si>
  <si>
    <t>Транспортер пляшок Brg. 50,60,98,99</t>
  </si>
  <si>
    <t>24117 КА / АА 2856 ХХ</t>
  </si>
  <si>
    <t>Вантаж № 21</t>
  </si>
  <si>
    <t>ROM</t>
  </si>
  <si>
    <t>Стаття 09</t>
  </si>
  <si>
    <t xml:space="preserve">Машина для насадки мішків </t>
  </si>
  <si>
    <t>ящик 20</t>
  </si>
  <si>
    <t>09/03</t>
  </si>
  <si>
    <t xml:space="preserve">Частини для машини для насадки мішків </t>
  </si>
  <si>
    <t>х21</t>
  </si>
  <si>
    <t>09/04</t>
  </si>
  <si>
    <t>09/05</t>
  </si>
  <si>
    <t>Вантаж № 22</t>
  </si>
  <si>
    <t>рама 7</t>
  </si>
  <si>
    <t>04/06</t>
  </si>
  <si>
    <t>Накопичувач перед подачею</t>
  </si>
  <si>
    <t>х22</t>
  </si>
  <si>
    <t>ящик 1</t>
  </si>
  <si>
    <t>04/09</t>
  </si>
  <si>
    <t>пароочищувач</t>
  </si>
  <si>
    <t>24х21х27</t>
  </si>
  <si>
    <t>ящик 4</t>
  </si>
  <si>
    <t>04/17</t>
  </si>
  <si>
    <t>аксесуари для пляшкомийної машини та ковейєра Brg. 25</t>
  </si>
  <si>
    <t>640х230х185</t>
  </si>
  <si>
    <t>04/18</t>
  </si>
  <si>
    <t xml:space="preserve">аксесуари до пляшкомийна машина </t>
  </si>
  <si>
    <t>395х225х135</t>
  </si>
  <si>
    <t>х23</t>
  </si>
  <si>
    <t>09/01</t>
  </si>
  <si>
    <t>330х220х180</t>
  </si>
  <si>
    <t>ящик 15</t>
  </si>
  <si>
    <t>09/02</t>
  </si>
  <si>
    <t>400х100х200</t>
  </si>
  <si>
    <t>09/06</t>
  </si>
  <si>
    <t>панель керування</t>
  </si>
  <si>
    <t>125х63х220</t>
  </si>
  <si>
    <t>палета 1</t>
  </si>
  <si>
    <t>12/15</t>
  </si>
  <si>
    <t>12/16</t>
  </si>
  <si>
    <t>12/17</t>
  </si>
  <si>
    <t>12/18</t>
  </si>
  <si>
    <t>12/19</t>
  </si>
  <si>
    <t>Вантаж № 24</t>
  </si>
  <si>
    <t>04/19</t>
  </si>
  <si>
    <t>380х110х230</t>
  </si>
  <si>
    <t>х24</t>
  </si>
  <si>
    <t>Транспортер пляшок</t>
  </si>
  <si>
    <t>паллет 1</t>
  </si>
  <si>
    <t>12/20</t>
  </si>
  <si>
    <t>х</t>
  </si>
  <si>
    <t>12/21</t>
  </si>
  <si>
    <t>12/22</t>
  </si>
  <si>
    <t>салазки 2</t>
  </si>
  <si>
    <t>12/24</t>
  </si>
  <si>
    <t>секції транспортеру 98,51</t>
  </si>
  <si>
    <t>395х225х140</t>
  </si>
  <si>
    <t>12/23</t>
  </si>
  <si>
    <t>рама 3</t>
  </si>
  <si>
    <t>12/25</t>
  </si>
  <si>
    <t>частини транспортеру</t>
  </si>
  <si>
    <t>250х120х35</t>
  </si>
  <si>
    <t>КХС 89401670</t>
  </si>
  <si>
    <t>АА 4430 АА / АА 3500 Х1</t>
  </si>
  <si>
    <t>Вантаж № 01</t>
  </si>
  <si>
    <t>Робот-депалетизатор Innopal AS 1H1 - нове скло</t>
  </si>
  <si>
    <t>Рама 60</t>
  </si>
  <si>
    <t xml:space="preserve">депалетизатор </t>
  </si>
  <si>
    <t>590 х 320 х 395</t>
  </si>
  <si>
    <t>х1</t>
  </si>
  <si>
    <t>DО</t>
  </si>
  <si>
    <t>Етикетувальна машина SE 2000 Innoket SE 2080-120 2 KL3x2SKAR</t>
  </si>
  <si>
    <t>рама 25</t>
  </si>
  <si>
    <t>круговий сегмент</t>
  </si>
  <si>
    <t>340х290х299</t>
  </si>
  <si>
    <t>стіл перед машиною</t>
  </si>
  <si>
    <t>395х250х260</t>
  </si>
  <si>
    <t>Рама 10</t>
  </si>
  <si>
    <t>Рама 5</t>
  </si>
  <si>
    <t>захисні огородження</t>
  </si>
  <si>
    <t>x13</t>
  </si>
  <si>
    <t>Рама 20</t>
  </si>
  <si>
    <t>02/01</t>
  </si>
  <si>
    <t>стіл для пляшок</t>
  </si>
  <si>
    <t>590 х 220 х 130</t>
  </si>
  <si>
    <t>shaft (колона)</t>
  </si>
  <si>
    <t>460 х 220 х 200</t>
  </si>
  <si>
    <t>250 х 60 х 180</t>
  </si>
  <si>
    <t>6</t>
  </si>
  <si>
    <t>x14</t>
  </si>
  <si>
    <t>Ящик 5</t>
  </si>
  <si>
    <t>120 х 100 х 180</t>
  </si>
  <si>
    <t>02/04</t>
  </si>
  <si>
    <t>440 х 130 х 170</t>
  </si>
  <si>
    <t>x15</t>
  </si>
  <si>
    <t>Стаття 18</t>
  </si>
  <si>
    <t>Магазин палет Innopal MPH без палет</t>
  </si>
  <si>
    <t>Рама 100</t>
  </si>
  <si>
    <t>18/01</t>
  </si>
  <si>
    <t>магазин</t>
  </si>
  <si>
    <t>240 х 220 х 170</t>
  </si>
  <si>
    <t>Стаття 17</t>
  </si>
  <si>
    <t>Магазин палет Innopal MPH нове скло</t>
  </si>
  <si>
    <t>17/01</t>
  </si>
  <si>
    <t>магазин пакування статті 16</t>
  </si>
  <si>
    <t>260 х 220 х 170</t>
  </si>
  <si>
    <t>x16</t>
  </si>
  <si>
    <t>Установка короткочасної пастеризації Innopro KZE 250/T3-85-12 PT</t>
  </si>
  <si>
    <t>теплоудержувач</t>
  </si>
  <si>
    <t>350 х 95 х 135</t>
  </si>
  <si>
    <t>x22</t>
  </si>
  <si>
    <t>пластинчатий теплообмінник</t>
  </si>
  <si>
    <t>250 х 120 х 190</t>
  </si>
  <si>
    <t>07/06</t>
  </si>
  <si>
    <t>малий насос</t>
  </si>
  <si>
    <t>135 х 100 х 145</t>
  </si>
  <si>
    <t>Ящик 30</t>
  </si>
  <si>
    <t>насос</t>
  </si>
  <si>
    <t>360 х 210 х 300</t>
  </si>
  <si>
    <t>x23</t>
  </si>
  <si>
    <t>труби та малі частини</t>
  </si>
  <si>
    <t>400 х 160 х 160</t>
  </si>
  <si>
    <t>ВА</t>
  </si>
  <si>
    <t>Стаття 11</t>
  </si>
  <si>
    <t>Упаковщик на лотки та в термоусадочну плівку Innopack Kisters TSP 50 B</t>
  </si>
  <si>
    <t>Рама 25</t>
  </si>
  <si>
    <t>основний агрегат</t>
  </si>
  <si>
    <t>880х225х257</t>
  </si>
  <si>
    <t>x24</t>
  </si>
  <si>
    <t>11/03</t>
  </si>
  <si>
    <t>електрична шафа</t>
  </si>
  <si>
    <t>270х100х253</t>
  </si>
  <si>
    <t>11/02</t>
  </si>
  <si>
    <t>тунель</t>
  </si>
  <si>
    <t>650х225х257</t>
  </si>
  <si>
    <t>x25</t>
  </si>
  <si>
    <t>11/04</t>
  </si>
  <si>
    <t>конвеєрний ремінь</t>
  </si>
  <si>
    <t>325х225х175</t>
  </si>
  <si>
    <t>Рама 15</t>
  </si>
  <si>
    <t>11/05</t>
  </si>
  <si>
    <t>відрізний магазин</t>
  </si>
  <si>
    <t>275х150х145</t>
  </si>
  <si>
    <t>Стаття 15</t>
  </si>
  <si>
    <t>15/03</t>
  </si>
  <si>
    <t>15/04</t>
  </si>
  <si>
    <t>15/05</t>
  </si>
  <si>
    <t>15/01</t>
  </si>
  <si>
    <t>15/02</t>
  </si>
  <si>
    <t>Вантаж № 35</t>
  </si>
  <si>
    <t>каретка</t>
  </si>
  <si>
    <t>220х140х230</t>
  </si>
  <si>
    <t>х35</t>
  </si>
  <si>
    <t>230х160х260</t>
  </si>
  <si>
    <t>аксесуари</t>
  </si>
  <si>
    <t>09/07</t>
  </si>
  <si>
    <t>5</t>
  </si>
  <si>
    <t>04/04</t>
  </si>
  <si>
    <t>04/10 была краска</t>
  </si>
  <si>
    <t>8 и 29 идентичные машины</t>
  </si>
  <si>
    <t>указана похожая машина, так как на ТУ из списка документы не сохранились</t>
  </si>
  <si>
    <t>13</t>
  </si>
  <si>
    <t>рама 15</t>
  </si>
  <si>
    <t>поворотний сегмент</t>
  </si>
  <si>
    <t>220х220х170</t>
  </si>
  <si>
    <t>200х200х100</t>
  </si>
  <si>
    <t>сегмент</t>
  </si>
  <si>
    <t>320х220х200</t>
  </si>
  <si>
    <t>240х220х210</t>
  </si>
  <si>
    <t>200х200х150</t>
  </si>
  <si>
    <t>рама 12</t>
  </si>
  <si>
    <t>15/07</t>
  </si>
  <si>
    <t>кутовий змінювач</t>
  </si>
  <si>
    <t>180х180х170</t>
  </si>
  <si>
    <t>15, 20, 26 - одинаковые машины</t>
  </si>
  <si>
    <t>27 и 37 идентичные машины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</si>
</sst>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</font>
    <font>
      <b/>
      <sz val="9"/>
      <name val="Arial"/>
    </font>
    <font>
      <sz val="9"/>
      <name val="Arial"/>
      <family val="2"/>
      <charset val="204"/>
    </font>
    <font>
      <b/>
      <sz val="7"/>
      <name val="Arial"/>
    </font>
    <font>
      <sz val="9"/>
      <name val="Arial"/>
    </font>
    <font>
      <sz val="7"/>
      <name val="Arial"/>
    </font>
    <font>
      <b/>
      <i/>
      <sz val="9"/>
      <name val="Arial"/>
      <family val="2"/>
    </font>
    <font>
      <b/>
      <i/>
      <sz val="9"/>
      <name val="Arial"/>
    </font>
    <font>
      <sz val="9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20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3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12" xfId="0" applyBorder="1"/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2" xfId="0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" xfId="0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right"/>
    </xf>
    <xf numFmtId="49" fontId="0" fillId="0" borderId="13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8" fillId="0" borderId="20" xfId="0" applyFont="1" applyBorder="1" applyAlignment="1">
      <alignment horizontal="center" wrapText="1"/>
    </xf>
    <xf numFmtId="49" fontId="8" fillId="0" borderId="21" xfId="0" quotePrefix="1" applyNumberFormat="1" applyFont="1" applyBorder="1" applyAlignment="1">
      <alignment horizontal="center"/>
    </xf>
    <xf numFmtId="0" fontId="9" fillId="0" borderId="22" xfId="0" applyFont="1" applyBorder="1" applyAlignment="1">
      <alignment horizontal="left" wrapText="1"/>
    </xf>
    <xf numFmtId="0" fontId="2" fillId="0" borderId="20" xfId="0" applyFont="1" applyBorder="1" applyAlignment="1">
      <alignment horizontal="right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3" fontId="2" fillId="0" borderId="21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center"/>
    </xf>
    <xf numFmtId="3" fontId="10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" fontId="11" fillId="0" borderId="21" xfId="0" applyNumberFormat="1" applyFont="1" applyBorder="1" applyAlignment="1">
      <alignment horizontal="center"/>
    </xf>
    <xf numFmtId="0" fontId="11" fillId="0" borderId="22" xfId="0" applyFont="1" applyBorder="1" applyAlignment="1">
      <alignment horizontal="left" wrapText="1"/>
    </xf>
    <xf numFmtId="0" fontId="11" fillId="0" borderId="23" xfId="0" applyFont="1" applyBorder="1" applyAlignment="1">
      <alignment horizontal="center"/>
    </xf>
    <xf numFmtId="3" fontId="11" fillId="0" borderId="21" xfId="0" applyNumberFormat="1" applyFont="1" applyBorder="1" applyAlignment="1">
      <alignment horizontal="right"/>
    </xf>
    <xf numFmtId="3" fontId="11" fillId="0" borderId="23" xfId="0" applyNumberFormat="1" applyFont="1" applyBorder="1" applyAlignment="1">
      <alignment horizontal="right"/>
    </xf>
    <xf numFmtId="3" fontId="11" fillId="0" borderId="23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49" fontId="12" fillId="0" borderId="15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3" fontId="10" fillId="0" borderId="8" xfId="0" applyNumberFormat="1" applyFont="1" applyBorder="1" applyAlignment="1">
      <alignment horizontal="right"/>
    </xf>
    <xf numFmtId="0" fontId="0" fillId="0" borderId="12" xfId="0" applyBorder="1" applyAlignment="1">
      <alignment horizontal="center" wrapText="1"/>
    </xf>
    <xf numFmtId="0" fontId="13" fillId="0" borderId="0" xfId="0" applyFont="1"/>
    <xf numFmtId="0" fontId="0" fillId="0" borderId="12" xfId="0" applyBorder="1" applyAlignment="1">
      <alignment horizontal="left" vertical="center" wrapText="1"/>
    </xf>
    <xf numFmtId="0" fontId="14" fillId="0" borderId="0" xfId="1"/>
    <xf numFmtId="0" fontId="14" fillId="0" borderId="4" xfId="1" applyBorder="1"/>
    <xf numFmtId="0" fontId="14" fillId="0" borderId="5" xfId="1" applyBorder="1"/>
    <xf numFmtId="0" fontId="14" fillId="0" borderId="6" xfId="1" applyBorder="1"/>
    <xf numFmtId="0" fontId="14" fillId="0" borderId="7" xfId="1" applyBorder="1"/>
    <xf numFmtId="0" fontId="14" fillId="0" borderId="8" xfId="1" applyBorder="1"/>
    <xf numFmtId="0" fontId="14" fillId="0" borderId="9" xfId="1" applyBorder="1"/>
    <xf numFmtId="0" fontId="14" fillId="0" borderId="10" xfId="1" applyBorder="1"/>
    <xf numFmtId="0" fontId="14" fillId="0" borderId="11" xfId="1" applyBorder="1"/>
    <xf numFmtId="0" fontId="1" fillId="0" borderId="0" xfId="1" applyFont="1"/>
    <xf numFmtId="0" fontId="14" fillId="0" borderId="0" xfId="1" applyAlignment="1">
      <alignment horizontal="right"/>
    </xf>
    <xf numFmtId="164" fontId="14" fillId="0" borderId="0" xfId="1" applyNumberFormat="1"/>
    <xf numFmtId="0" fontId="14" fillId="0" borderId="12" xfId="1" applyBorder="1"/>
    <xf numFmtId="0" fontId="14" fillId="0" borderId="12" xfId="1" applyBorder="1" applyAlignment="1">
      <alignment horizontal="center" vertical="center" wrapText="1"/>
    </xf>
    <xf numFmtId="49" fontId="14" fillId="0" borderId="12" xfId="1" applyNumberFormat="1" applyBorder="1" applyAlignment="1">
      <alignment horizontal="center"/>
    </xf>
    <xf numFmtId="0" fontId="14" fillId="0" borderId="12" xfId="1" applyBorder="1" applyAlignment="1">
      <alignment wrapText="1"/>
    </xf>
    <xf numFmtId="0" fontId="14" fillId="0" borderId="12" xfId="1" applyBorder="1" applyAlignment="1">
      <alignment horizontal="center"/>
    </xf>
    <xf numFmtId="0" fontId="14" fillId="0" borderId="12" xfId="1" applyBorder="1" applyAlignment="1">
      <alignment horizontal="center" wrapText="1"/>
    </xf>
    <xf numFmtId="0" fontId="14" fillId="0" borderId="12" xfId="1" applyBorder="1" applyAlignment="1">
      <alignment horizontal="right"/>
    </xf>
    <xf numFmtId="0" fontId="14" fillId="4" borderId="0" xfId="1" applyFill="1"/>
    <xf numFmtId="0" fontId="0" fillId="4" borderId="0" xfId="0" applyFill="1"/>
    <xf numFmtId="49" fontId="8" fillId="4" borderId="21" xfId="0" quotePrefix="1" applyNumberFormat="1" applyFont="1" applyFill="1" applyBorder="1" applyAlignment="1">
      <alignment horizontal="center"/>
    </xf>
    <xf numFmtId="0" fontId="14" fillId="0" borderId="12" xfId="0" applyFont="1" applyBorder="1" applyAlignment="1">
      <alignment horizontal="right"/>
    </xf>
    <xf numFmtId="3" fontId="14" fillId="0" borderId="12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0" borderId="1" xfId="1" applyBorder="1" applyAlignment="1">
      <alignment horizontal="center"/>
    </xf>
    <xf numFmtId="0" fontId="14" fillId="0" borderId="2" xfId="1" applyBorder="1" applyAlignment="1">
      <alignment horizontal="center"/>
    </xf>
    <xf numFmtId="0" fontId="14" fillId="0" borderId="3" xfId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2">
    <cellStyle name="Обычный" xfId="0" builtinId="0"/>
    <cellStyle name="Обычный_Упаковочные листы (2)" xfId="1" xr:uid="{30EF08F9-AE86-47B3-B989-BEDB94934E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17</xdr:col>
      <xdr:colOff>12700</xdr:colOff>
      <xdr:row>40</xdr:row>
      <xdr:rowOff>177800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051FCF2-DA21-4D81-AD04-22B69275CB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565" t="18645" r="23254" b="8754"/>
        <a:stretch/>
      </xdr:blipFill>
      <xdr:spPr>
        <a:xfrm>
          <a:off x="3943350" y="1917700"/>
          <a:ext cx="10090150" cy="746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146050</xdr:rowOff>
    </xdr:from>
    <xdr:to>
      <xdr:col>8</xdr:col>
      <xdr:colOff>565150</xdr:colOff>
      <xdr:row>24</xdr:row>
      <xdr:rowOff>146050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6E3B3FE-237C-42CC-900C-47AE75A5FF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046" t="13952" r="36902" b="43080"/>
        <a:stretch/>
      </xdr:blipFill>
      <xdr:spPr>
        <a:xfrm>
          <a:off x="10248900" y="3460750"/>
          <a:ext cx="4946650" cy="441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A5F3D-694F-4A2E-A965-E88536E99BC6}">
  <dimension ref="A2:J73"/>
  <sheetViews>
    <sheetView workbookViewId="0">
      <selection activeCell="J19" sqref="J19"/>
    </sheetView>
  </sheetViews>
  <sheetFormatPr defaultRowHeight="14.5" x14ac:dyDescent="0.35"/>
  <cols>
    <col min="1" max="1" width="3.54296875" customWidth="1"/>
    <col min="2" max="2" width="11.54296875" customWidth="1"/>
    <col min="3" max="3" width="6.81640625" customWidth="1"/>
    <col min="4" max="4" width="28.72656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3.54296875" customWidth="1"/>
    <col min="258" max="258" width="11.54296875" customWidth="1"/>
    <col min="259" max="259" width="6.81640625" customWidth="1"/>
    <col min="260" max="260" width="28.72656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3.54296875" customWidth="1"/>
    <col min="514" max="514" width="11.54296875" customWidth="1"/>
    <col min="515" max="515" width="6.81640625" customWidth="1"/>
    <col min="516" max="516" width="28.72656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3.54296875" customWidth="1"/>
    <col min="770" max="770" width="11.54296875" customWidth="1"/>
    <col min="771" max="771" width="6.81640625" customWidth="1"/>
    <col min="772" max="772" width="28.72656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3.54296875" customWidth="1"/>
    <col min="1026" max="1026" width="11.54296875" customWidth="1"/>
    <col min="1027" max="1027" width="6.81640625" customWidth="1"/>
    <col min="1028" max="1028" width="28.72656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3.54296875" customWidth="1"/>
    <col min="1282" max="1282" width="11.54296875" customWidth="1"/>
    <col min="1283" max="1283" width="6.81640625" customWidth="1"/>
    <col min="1284" max="1284" width="28.72656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3.54296875" customWidth="1"/>
    <col min="1538" max="1538" width="11.54296875" customWidth="1"/>
    <col min="1539" max="1539" width="6.81640625" customWidth="1"/>
    <col min="1540" max="1540" width="28.72656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3.54296875" customWidth="1"/>
    <col min="1794" max="1794" width="11.54296875" customWidth="1"/>
    <col min="1795" max="1795" width="6.81640625" customWidth="1"/>
    <col min="1796" max="1796" width="28.72656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3.54296875" customWidth="1"/>
    <col min="2050" max="2050" width="11.54296875" customWidth="1"/>
    <col min="2051" max="2051" width="6.81640625" customWidth="1"/>
    <col min="2052" max="2052" width="28.72656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3.54296875" customWidth="1"/>
    <col min="2306" max="2306" width="11.54296875" customWidth="1"/>
    <col min="2307" max="2307" width="6.81640625" customWidth="1"/>
    <col min="2308" max="2308" width="28.72656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3.54296875" customWidth="1"/>
    <col min="2562" max="2562" width="11.54296875" customWidth="1"/>
    <col min="2563" max="2563" width="6.81640625" customWidth="1"/>
    <col min="2564" max="2564" width="28.72656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3.54296875" customWidth="1"/>
    <col min="2818" max="2818" width="11.54296875" customWidth="1"/>
    <col min="2819" max="2819" width="6.81640625" customWidth="1"/>
    <col min="2820" max="2820" width="28.72656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3.54296875" customWidth="1"/>
    <col min="3074" max="3074" width="11.54296875" customWidth="1"/>
    <col min="3075" max="3075" width="6.81640625" customWidth="1"/>
    <col min="3076" max="3076" width="28.72656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3.54296875" customWidth="1"/>
    <col min="3330" max="3330" width="11.54296875" customWidth="1"/>
    <col min="3331" max="3331" width="6.81640625" customWidth="1"/>
    <col min="3332" max="3332" width="28.72656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3.54296875" customWidth="1"/>
    <col min="3586" max="3586" width="11.54296875" customWidth="1"/>
    <col min="3587" max="3587" width="6.81640625" customWidth="1"/>
    <col min="3588" max="3588" width="28.72656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3.54296875" customWidth="1"/>
    <col min="3842" max="3842" width="11.54296875" customWidth="1"/>
    <col min="3843" max="3843" width="6.81640625" customWidth="1"/>
    <col min="3844" max="3844" width="28.72656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3.54296875" customWidth="1"/>
    <col min="4098" max="4098" width="11.54296875" customWidth="1"/>
    <col min="4099" max="4099" width="6.81640625" customWidth="1"/>
    <col min="4100" max="4100" width="28.72656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3.54296875" customWidth="1"/>
    <col min="4354" max="4354" width="11.54296875" customWidth="1"/>
    <col min="4355" max="4355" width="6.81640625" customWidth="1"/>
    <col min="4356" max="4356" width="28.72656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3.54296875" customWidth="1"/>
    <col min="4610" max="4610" width="11.54296875" customWidth="1"/>
    <col min="4611" max="4611" width="6.81640625" customWidth="1"/>
    <col min="4612" max="4612" width="28.72656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3.54296875" customWidth="1"/>
    <col min="4866" max="4866" width="11.54296875" customWidth="1"/>
    <col min="4867" max="4867" width="6.81640625" customWidth="1"/>
    <col min="4868" max="4868" width="28.72656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3.54296875" customWidth="1"/>
    <col min="5122" max="5122" width="11.54296875" customWidth="1"/>
    <col min="5123" max="5123" width="6.81640625" customWidth="1"/>
    <col min="5124" max="5124" width="28.72656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3.54296875" customWidth="1"/>
    <col min="5378" max="5378" width="11.54296875" customWidth="1"/>
    <col min="5379" max="5379" width="6.81640625" customWidth="1"/>
    <col min="5380" max="5380" width="28.72656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3.54296875" customWidth="1"/>
    <col min="5634" max="5634" width="11.54296875" customWidth="1"/>
    <col min="5635" max="5635" width="6.81640625" customWidth="1"/>
    <col min="5636" max="5636" width="28.72656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3.54296875" customWidth="1"/>
    <col min="5890" max="5890" width="11.54296875" customWidth="1"/>
    <col min="5891" max="5891" width="6.81640625" customWidth="1"/>
    <col min="5892" max="5892" width="28.72656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3.54296875" customWidth="1"/>
    <col min="6146" max="6146" width="11.54296875" customWidth="1"/>
    <col min="6147" max="6147" width="6.81640625" customWidth="1"/>
    <col min="6148" max="6148" width="28.72656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3.54296875" customWidth="1"/>
    <col min="6402" max="6402" width="11.54296875" customWidth="1"/>
    <col min="6403" max="6403" width="6.81640625" customWidth="1"/>
    <col min="6404" max="6404" width="28.72656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3.54296875" customWidth="1"/>
    <col min="6658" max="6658" width="11.54296875" customWidth="1"/>
    <col min="6659" max="6659" width="6.81640625" customWidth="1"/>
    <col min="6660" max="6660" width="28.72656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3.54296875" customWidth="1"/>
    <col min="6914" max="6914" width="11.54296875" customWidth="1"/>
    <col min="6915" max="6915" width="6.81640625" customWidth="1"/>
    <col min="6916" max="6916" width="28.72656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3.54296875" customWidth="1"/>
    <col min="7170" max="7170" width="11.54296875" customWidth="1"/>
    <col min="7171" max="7171" width="6.81640625" customWidth="1"/>
    <col min="7172" max="7172" width="28.72656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3.54296875" customWidth="1"/>
    <col min="7426" max="7426" width="11.54296875" customWidth="1"/>
    <col min="7427" max="7427" width="6.81640625" customWidth="1"/>
    <col min="7428" max="7428" width="28.72656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3.54296875" customWidth="1"/>
    <col min="7682" max="7682" width="11.54296875" customWidth="1"/>
    <col min="7683" max="7683" width="6.81640625" customWidth="1"/>
    <col min="7684" max="7684" width="28.72656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3.54296875" customWidth="1"/>
    <col min="7938" max="7938" width="11.54296875" customWidth="1"/>
    <col min="7939" max="7939" width="6.81640625" customWidth="1"/>
    <col min="7940" max="7940" width="28.72656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3.54296875" customWidth="1"/>
    <col min="8194" max="8194" width="11.54296875" customWidth="1"/>
    <col min="8195" max="8195" width="6.81640625" customWidth="1"/>
    <col min="8196" max="8196" width="28.72656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3.54296875" customWidth="1"/>
    <col min="8450" max="8450" width="11.54296875" customWidth="1"/>
    <col min="8451" max="8451" width="6.81640625" customWidth="1"/>
    <col min="8452" max="8452" width="28.72656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3.54296875" customWidth="1"/>
    <col min="8706" max="8706" width="11.54296875" customWidth="1"/>
    <col min="8707" max="8707" width="6.81640625" customWidth="1"/>
    <col min="8708" max="8708" width="28.72656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3.54296875" customWidth="1"/>
    <col min="8962" max="8962" width="11.54296875" customWidth="1"/>
    <col min="8963" max="8963" width="6.81640625" customWidth="1"/>
    <col min="8964" max="8964" width="28.72656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3.54296875" customWidth="1"/>
    <col min="9218" max="9218" width="11.54296875" customWidth="1"/>
    <col min="9219" max="9219" width="6.81640625" customWidth="1"/>
    <col min="9220" max="9220" width="28.72656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3.54296875" customWidth="1"/>
    <col min="9474" max="9474" width="11.54296875" customWidth="1"/>
    <col min="9475" max="9475" width="6.81640625" customWidth="1"/>
    <col min="9476" max="9476" width="28.72656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3.54296875" customWidth="1"/>
    <col min="9730" max="9730" width="11.54296875" customWidth="1"/>
    <col min="9731" max="9731" width="6.81640625" customWidth="1"/>
    <col min="9732" max="9732" width="28.72656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3.54296875" customWidth="1"/>
    <col min="9986" max="9986" width="11.54296875" customWidth="1"/>
    <col min="9987" max="9987" width="6.81640625" customWidth="1"/>
    <col min="9988" max="9988" width="28.72656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3.54296875" customWidth="1"/>
    <col min="10242" max="10242" width="11.54296875" customWidth="1"/>
    <col min="10243" max="10243" width="6.81640625" customWidth="1"/>
    <col min="10244" max="10244" width="28.72656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3.54296875" customWidth="1"/>
    <col min="10498" max="10498" width="11.54296875" customWidth="1"/>
    <col min="10499" max="10499" width="6.81640625" customWidth="1"/>
    <col min="10500" max="10500" width="28.72656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3.54296875" customWidth="1"/>
    <col min="10754" max="10754" width="11.54296875" customWidth="1"/>
    <col min="10755" max="10755" width="6.81640625" customWidth="1"/>
    <col min="10756" max="10756" width="28.72656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3.54296875" customWidth="1"/>
    <col min="11010" max="11010" width="11.54296875" customWidth="1"/>
    <col min="11011" max="11011" width="6.81640625" customWidth="1"/>
    <col min="11012" max="11012" width="28.72656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3.54296875" customWidth="1"/>
    <col min="11266" max="11266" width="11.54296875" customWidth="1"/>
    <col min="11267" max="11267" width="6.81640625" customWidth="1"/>
    <col min="11268" max="11268" width="28.72656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3.54296875" customWidth="1"/>
    <col min="11522" max="11522" width="11.54296875" customWidth="1"/>
    <col min="11523" max="11523" width="6.81640625" customWidth="1"/>
    <col min="11524" max="11524" width="28.72656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3.54296875" customWidth="1"/>
    <col min="11778" max="11778" width="11.54296875" customWidth="1"/>
    <col min="11779" max="11779" width="6.81640625" customWidth="1"/>
    <col min="11780" max="11780" width="28.72656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3.54296875" customWidth="1"/>
    <col min="12034" max="12034" width="11.54296875" customWidth="1"/>
    <col min="12035" max="12035" width="6.81640625" customWidth="1"/>
    <col min="12036" max="12036" width="28.72656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3.54296875" customWidth="1"/>
    <col min="12290" max="12290" width="11.54296875" customWidth="1"/>
    <col min="12291" max="12291" width="6.81640625" customWidth="1"/>
    <col min="12292" max="12292" width="28.72656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3.54296875" customWidth="1"/>
    <col min="12546" max="12546" width="11.54296875" customWidth="1"/>
    <col min="12547" max="12547" width="6.81640625" customWidth="1"/>
    <col min="12548" max="12548" width="28.72656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3.54296875" customWidth="1"/>
    <col min="12802" max="12802" width="11.54296875" customWidth="1"/>
    <col min="12803" max="12803" width="6.81640625" customWidth="1"/>
    <col min="12804" max="12804" width="28.72656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3.54296875" customWidth="1"/>
    <col min="13058" max="13058" width="11.54296875" customWidth="1"/>
    <col min="13059" max="13059" width="6.81640625" customWidth="1"/>
    <col min="13060" max="13060" width="28.72656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3.54296875" customWidth="1"/>
    <col min="13314" max="13314" width="11.54296875" customWidth="1"/>
    <col min="13315" max="13315" width="6.81640625" customWidth="1"/>
    <col min="13316" max="13316" width="28.72656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3.54296875" customWidth="1"/>
    <col min="13570" max="13570" width="11.54296875" customWidth="1"/>
    <col min="13571" max="13571" width="6.81640625" customWidth="1"/>
    <col min="13572" max="13572" width="28.72656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3.54296875" customWidth="1"/>
    <col min="13826" max="13826" width="11.54296875" customWidth="1"/>
    <col min="13827" max="13827" width="6.81640625" customWidth="1"/>
    <col min="13828" max="13828" width="28.72656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3.54296875" customWidth="1"/>
    <col min="14082" max="14082" width="11.54296875" customWidth="1"/>
    <col min="14083" max="14083" width="6.81640625" customWidth="1"/>
    <col min="14084" max="14084" width="28.72656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3.54296875" customWidth="1"/>
    <col min="14338" max="14338" width="11.54296875" customWidth="1"/>
    <col min="14339" max="14339" width="6.81640625" customWidth="1"/>
    <col min="14340" max="14340" width="28.72656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3.54296875" customWidth="1"/>
    <col min="14594" max="14594" width="11.54296875" customWidth="1"/>
    <col min="14595" max="14595" width="6.81640625" customWidth="1"/>
    <col min="14596" max="14596" width="28.72656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3.54296875" customWidth="1"/>
    <col min="14850" max="14850" width="11.54296875" customWidth="1"/>
    <col min="14851" max="14851" width="6.81640625" customWidth="1"/>
    <col min="14852" max="14852" width="28.72656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3.54296875" customWidth="1"/>
    <col min="15106" max="15106" width="11.54296875" customWidth="1"/>
    <col min="15107" max="15107" width="6.81640625" customWidth="1"/>
    <col min="15108" max="15108" width="28.72656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3.54296875" customWidth="1"/>
    <col min="15362" max="15362" width="11.54296875" customWidth="1"/>
    <col min="15363" max="15363" width="6.81640625" customWidth="1"/>
    <col min="15364" max="15364" width="28.72656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3.54296875" customWidth="1"/>
    <col min="15618" max="15618" width="11.54296875" customWidth="1"/>
    <col min="15619" max="15619" width="6.81640625" customWidth="1"/>
    <col min="15620" max="15620" width="28.72656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3.54296875" customWidth="1"/>
    <col min="15874" max="15874" width="11.54296875" customWidth="1"/>
    <col min="15875" max="15875" width="6.81640625" customWidth="1"/>
    <col min="15876" max="15876" width="28.72656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3.54296875" customWidth="1"/>
    <col min="16130" max="16130" width="11.54296875" customWidth="1"/>
    <col min="16131" max="16131" width="6.81640625" customWidth="1"/>
    <col min="16132" max="16132" width="28.72656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" t="s">
        <v>1</v>
      </c>
      <c r="C4" s="2"/>
      <c r="D4" s="2" t="s">
        <v>2</v>
      </c>
      <c r="E4" s="2"/>
      <c r="F4" s="2"/>
      <c r="G4" s="2"/>
      <c r="H4" s="3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7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"/>
      <c r="C15" s="2"/>
      <c r="D15" s="2" t="s">
        <v>15</v>
      </c>
      <c r="E15" s="2"/>
      <c r="F15" s="2"/>
      <c r="G15" s="2"/>
      <c r="H15" s="3"/>
    </row>
    <row r="16" spans="2:8" x14ac:dyDescent="0.35">
      <c r="B16" s="4"/>
      <c r="D16" t="s">
        <v>16</v>
      </c>
      <c r="H16" s="5"/>
    </row>
    <row r="17" spans="1:10" x14ac:dyDescent="0.35">
      <c r="B17" s="4"/>
      <c r="D17" t="s">
        <v>17</v>
      </c>
      <c r="H17" s="5"/>
    </row>
    <row r="18" spans="1:10" x14ac:dyDescent="0.35">
      <c r="B18" s="6"/>
      <c r="C18" s="7"/>
      <c r="D18" s="7" t="s">
        <v>18</v>
      </c>
      <c r="E18" s="7"/>
      <c r="F18" s="7"/>
      <c r="G18" s="7"/>
      <c r="H18" s="8"/>
    </row>
    <row r="19" spans="1:10" x14ac:dyDescent="0.35">
      <c r="J19" s="118" t="s">
        <v>405</v>
      </c>
    </row>
    <row r="20" spans="1:10" x14ac:dyDescent="0.35">
      <c r="B20" s="12"/>
    </row>
    <row r="21" spans="1:10" ht="29" x14ac:dyDescent="0.35">
      <c r="A21" s="13"/>
      <c r="B21" s="14" t="s">
        <v>24</v>
      </c>
      <c r="C21" s="14" t="s">
        <v>25</v>
      </c>
      <c r="D21" s="14" t="s">
        <v>26</v>
      </c>
      <c r="E21" s="14" t="s">
        <v>27</v>
      </c>
      <c r="F21" s="14" t="s">
        <v>28</v>
      </c>
      <c r="G21" s="14" t="s">
        <v>29</v>
      </c>
      <c r="H21" s="13"/>
    </row>
    <row r="22" spans="1:10" x14ac:dyDescent="0.35">
      <c r="A22" s="13" t="s">
        <v>120</v>
      </c>
      <c r="B22" s="13" t="s">
        <v>148</v>
      </c>
      <c r="C22" s="13"/>
      <c r="D22" t="s">
        <v>149</v>
      </c>
      <c r="E22" s="13"/>
      <c r="F22" s="13"/>
      <c r="G22" s="13"/>
      <c r="H22" s="13"/>
    </row>
    <row r="23" spans="1:10" ht="29" x14ac:dyDescent="0.35">
      <c r="A23" s="13"/>
      <c r="B23" s="95" t="s">
        <v>157</v>
      </c>
      <c r="C23" s="20" t="s">
        <v>158</v>
      </c>
      <c r="D23" s="15" t="s">
        <v>159</v>
      </c>
      <c r="E23" s="19" t="s">
        <v>160</v>
      </c>
      <c r="F23" s="35">
        <v>18000</v>
      </c>
      <c r="G23" s="35">
        <v>18000</v>
      </c>
      <c r="H23" s="13" t="s">
        <v>161</v>
      </c>
    </row>
    <row r="24" spans="1:10" x14ac:dyDescent="0.35">
      <c r="A24" s="13"/>
      <c r="B24" s="19">
        <v>10</v>
      </c>
      <c r="C24" s="20"/>
      <c r="D24" s="15"/>
      <c r="E24" s="19"/>
      <c r="F24" s="35"/>
      <c r="G24" s="35"/>
      <c r="H24" s="13"/>
    </row>
    <row r="25" spans="1:10" x14ac:dyDescent="0.35">
      <c r="A25" s="13"/>
      <c r="B25" s="13" t="s">
        <v>45</v>
      </c>
      <c r="C25" s="20" t="s">
        <v>162</v>
      </c>
      <c r="D25" s="13" t="s">
        <v>46</v>
      </c>
      <c r="E25" s="13"/>
      <c r="F25" s="35">
        <f>SUM(F23:F24)</f>
        <v>18000</v>
      </c>
      <c r="G25" s="35">
        <f>SUM(G23:G24)</f>
        <v>18000</v>
      </c>
      <c r="H25" s="13"/>
    </row>
    <row r="27" spans="1:10" x14ac:dyDescent="0.35">
      <c r="A27" s="13" t="s">
        <v>120</v>
      </c>
      <c r="B27" s="13" t="s">
        <v>148</v>
      </c>
      <c r="C27" s="13"/>
      <c r="D27" t="s">
        <v>149</v>
      </c>
      <c r="E27" s="13"/>
      <c r="F27" s="13"/>
      <c r="G27" s="13"/>
      <c r="H27" s="13"/>
    </row>
    <row r="28" spans="1:10" ht="29" x14ac:dyDescent="0.35">
      <c r="A28" s="13"/>
      <c r="B28" s="95" t="s">
        <v>157</v>
      </c>
      <c r="C28" s="20" t="s">
        <v>163</v>
      </c>
      <c r="D28" s="15" t="s">
        <v>164</v>
      </c>
      <c r="E28" s="19" t="s">
        <v>165</v>
      </c>
      <c r="F28" s="35">
        <v>9500</v>
      </c>
      <c r="G28" s="35">
        <v>9500</v>
      </c>
      <c r="H28" s="13" t="s">
        <v>166</v>
      </c>
    </row>
    <row r="29" spans="1:10" x14ac:dyDescent="0.35">
      <c r="A29" s="13"/>
      <c r="B29" s="19" t="s">
        <v>38</v>
      </c>
      <c r="C29" s="20" t="s">
        <v>167</v>
      </c>
      <c r="D29" s="15" t="s">
        <v>168</v>
      </c>
      <c r="E29" s="19" t="s">
        <v>169</v>
      </c>
      <c r="F29" s="35">
        <v>1000</v>
      </c>
      <c r="G29" s="35">
        <v>1000</v>
      </c>
      <c r="H29" s="13" t="s">
        <v>166</v>
      </c>
    </row>
    <row r="30" spans="1:10" x14ac:dyDescent="0.35">
      <c r="A30" s="13"/>
      <c r="B30" s="19">
        <v>15</v>
      </c>
      <c r="C30" s="20"/>
      <c r="D30" s="15"/>
      <c r="E30" s="19"/>
      <c r="F30" s="35"/>
      <c r="G30" s="35"/>
      <c r="H30" s="13"/>
    </row>
    <row r="32" spans="1:10" x14ac:dyDescent="0.35">
      <c r="A32" s="13" t="s">
        <v>120</v>
      </c>
      <c r="B32" s="13" t="s">
        <v>148</v>
      </c>
      <c r="C32" s="13"/>
      <c r="D32" t="s">
        <v>149</v>
      </c>
      <c r="E32" s="13"/>
      <c r="F32" s="13"/>
      <c r="G32" s="13"/>
      <c r="H32" s="13"/>
    </row>
    <row r="33" spans="1:8" ht="29" x14ac:dyDescent="0.35">
      <c r="A33" s="13"/>
      <c r="B33" s="95" t="s">
        <v>157</v>
      </c>
      <c r="C33" s="20" t="s">
        <v>171</v>
      </c>
      <c r="D33" s="15" t="s">
        <v>172</v>
      </c>
      <c r="E33" s="19" t="s">
        <v>173</v>
      </c>
      <c r="F33" s="35">
        <v>11000</v>
      </c>
      <c r="G33" s="35">
        <v>11000</v>
      </c>
      <c r="H33" s="13" t="s">
        <v>174</v>
      </c>
    </row>
    <row r="34" spans="1:8" x14ac:dyDescent="0.35">
      <c r="A34" s="13"/>
      <c r="B34" s="19">
        <v>10</v>
      </c>
      <c r="C34" s="20"/>
      <c r="D34" s="15"/>
      <c r="E34" s="19"/>
      <c r="F34" s="35"/>
      <c r="G34" s="35"/>
      <c r="H34" s="13"/>
    </row>
    <row r="36" spans="1:8" x14ac:dyDescent="0.35">
      <c r="A36" s="13" t="s">
        <v>120</v>
      </c>
      <c r="B36" s="13" t="s">
        <v>148</v>
      </c>
      <c r="C36" s="13"/>
      <c r="D36" t="s">
        <v>149</v>
      </c>
      <c r="E36" s="13"/>
      <c r="F36" s="13"/>
      <c r="G36" s="13"/>
      <c r="H36" s="13"/>
    </row>
    <row r="37" spans="1:8" ht="29" x14ac:dyDescent="0.35">
      <c r="A37" s="13"/>
      <c r="B37" s="95" t="s">
        <v>157</v>
      </c>
      <c r="C37" s="20" t="s">
        <v>404</v>
      </c>
      <c r="D37" s="15" t="s">
        <v>175</v>
      </c>
      <c r="E37" s="19" t="s">
        <v>176</v>
      </c>
      <c r="F37" s="35">
        <v>11500</v>
      </c>
      <c r="G37" s="35">
        <v>11500</v>
      </c>
      <c r="H37" s="13" t="s">
        <v>177</v>
      </c>
    </row>
    <row r="38" spans="1:8" x14ac:dyDescent="0.35">
      <c r="A38" s="13"/>
      <c r="B38" s="19">
        <v>10</v>
      </c>
      <c r="C38" s="20"/>
      <c r="D38" s="15"/>
      <c r="E38" s="19"/>
      <c r="F38" s="35"/>
      <c r="G38" s="35"/>
      <c r="H38" s="13"/>
    </row>
    <row r="40" spans="1:8" ht="29" x14ac:dyDescent="0.35">
      <c r="A40" s="13" t="s">
        <v>120</v>
      </c>
      <c r="B40" s="13" t="s">
        <v>148</v>
      </c>
      <c r="C40" s="13"/>
      <c r="D40" s="15" t="s">
        <v>198</v>
      </c>
      <c r="E40" s="13"/>
      <c r="F40" s="13"/>
      <c r="G40" s="13"/>
      <c r="H40" s="13"/>
    </row>
    <row r="41" spans="1:8" ht="29" x14ac:dyDescent="0.35">
      <c r="A41" s="13"/>
      <c r="B41" s="95" t="s">
        <v>38</v>
      </c>
      <c r="C41" s="20" t="s">
        <v>240</v>
      </c>
      <c r="D41" s="15" t="s">
        <v>241</v>
      </c>
      <c r="E41" s="19" t="s">
        <v>242</v>
      </c>
      <c r="F41" s="35">
        <v>3260</v>
      </c>
      <c r="G41" s="35">
        <v>3960</v>
      </c>
      <c r="H41" s="13" t="s">
        <v>243</v>
      </c>
    </row>
    <row r="42" spans="1:8" x14ac:dyDescent="0.35">
      <c r="A42" s="13"/>
      <c r="B42" s="19">
        <v>5</v>
      </c>
      <c r="C42" s="20"/>
      <c r="D42" s="13"/>
      <c r="E42" s="19"/>
      <c r="F42" s="35"/>
      <c r="G42" s="35"/>
      <c r="H42" s="13"/>
    </row>
    <row r="44" spans="1:8" ht="29" x14ac:dyDescent="0.35">
      <c r="A44" s="13" t="s">
        <v>120</v>
      </c>
      <c r="B44" s="13" t="s">
        <v>148</v>
      </c>
      <c r="C44" s="13"/>
      <c r="D44" s="15" t="s">
        <v>198</v>
      </c>
      <c r="E44" s="13"/>
      <c r="F44" s="13"/>
      <c r="G44" s="13"/>
      <c r="H44" s="13"/>
    </row>
    <row r="45" spans="1:8" x14ac:dyDescent="0.35">
      <c r="A45" s="13"/>
      <c r="B45" s="95" t="s">
        <v>260</v>
      </c>
      <c r="C45" s="20" t="s">
        <v>261</v>
      </c>
      <c r="D45" s="15" t="s">
        <v>262</v>
      </c>
      <c r="E45" s="19" t="s">
        <v>242</v>
      </c>
      <c r="F45" s="35">
        <v>3300</v>
      </c>
      <c r="G45" s="35">
        <v>3600</v>
      </c>
      <c r="H45" s="13" t="s">
        <v>263</v>
      </c>
    </row>
    <row r="46" spans="1:8" x14ac:dyDescent="0.35">
      <c r="A46" s="13"/>
      <c r="B46" s="19" t="s">
        <v>264</v>
      </c>
      <c r="C46" s="20" t="s">
        <v>265</v>
      </c>
      <c r="D46" s="13" t="s">
        <v>266</v>
      </c>
      <c r="E46" s="19" t="s">
        <v>267</v>
      </c>
      <c r="F46" s="35">
        <v>2</v>
      </c>
      <c r="G46" s="35">
        <v>3</v>
      </c>
      <c r="H46" s="13" t="s">
        <v>263</v>
      </c>
    </row>
    <row r="47" spans="1:8" ht="29" x14ac:dyDescent="0.35">
      <c r="A47" s="13"/>
      <c r="B47" s="19" t="s">
        <v>268</v>
      </c>
      <c r="C47" s="20" t="s">
        <v>269</v>
      </c>
      <c r="D47" s="15" t="s">
        <v>270</v>
      </c>
      <c r="E47" s="19" t="s">
        <v>271</v>
      </c>
      <c r="F47" s="35">
        <v>2420</v>
      </c>
      <c r="G47" s="35">
        <v>3220</v>
      </c>
      <c r="H47" s="13" t="s">
        <v>263</v>
      </c>
    </row>
    <row r="48" spans="1:8" x14ac:dyDescent="0.35">
      <c r="A48" s="13"/>
      <c r="B48" s="95">
        <v>13</v>
      </c>
      <c r="C48" s="20"/>
      <c r="D48" s="15"/>
      <c r="E48" s="19"/>
      <c r="F48" s="35"/>
      <c r="G48" s="35"/>
      <c r="H48" s="13"/>
    </row>
    <row r="50" spans="1:8" ht="29" x14ac:dyDescent="0.35">
      <c r="A50" s="13" t="s">
        <v>120</v>
      </c>
      <c r="B50" s="13" t="s">
        <v>148</v>
      </c>
      <c r="C50" s="14"/>
      <c r="D50" s="97" t="s">
        <v>198</v>
      </c>
      <c r="E50" s="14"/>
      <c r="F50" s="14"/>
      <c r="G50" s="14"/>
      <c r="H50" s="13"/>
    </row>
    <row r="51" spans="1:8" ht="29" x14ac:dyDescent="0.35">
      <c r="A51" s="13"/>
      <c r="B51" s="14" t="s">
        <v>236</v>
      </c>
      <c r="C51" s="20" t="s">
        <v>272</v>
      </c>
      <c r="D51" s="97" t="s">
        <v>273</v>
      </c>
      <c r="E51" s="14" t="s">
        <v>274</v>
      </c>
      <c r="F51" s="14">
        <v>790</v>
      </c>
      <c r="G51" s="14">
        <v>1350</v>
      </c>
      <c r="H51" s="13" t="s">
        <v>275</v>
      </c>
    </row>
    <row r="52" spans="1:8" x14ac:dyDescent="0.35">
      <c r="A52" s="13"/>
      <c r="B52" s="14">
        <v>10</v>
      </c>
      <c r="C52" s="14"/>
      <c r="D52" s="14"/>
      <c r="E52" s="14"/>
      <c r="F52" s="14"/>
      <c r="G52" s="14"/>
      <c r="H52" s="13"/>
    </row>
    <row r="53" spans="1:8" ht="10" customHeight="1" x14ac:dyDescent="0.35"/>
    <row r="54" spans="1:8" ht="29" x14ac:dyDescent="0.35">
      <c r="A54" s="13" t="s">
        <v>120</v>
      </c>
      <c r="B54" s="13" t="s">
        <v>148</v>
      </c>
      <c r="C54" s="13"/>
      <c r="D54" s="15" t="s">
        <v>198</v>
      </c>
      <c r="E54" s="13"/>
      <c r="F54" s="13"/>
      <c r="G54" s="13"/>
      <c r="H54" s="13"/>
    </row>
    <row r="55" spans="1:8" ht="29" x14ac:dyDescent="0.35">
      <c r="A55" s="13"/>
      <c r="B55" s="95" t="s">
        <v>199</v>
      </c>
      <c r="C55" s="20" t="s">
        <v>200</v>
      </c>
      <c r="D55" s="13" t="s">
        <v>201</v>
      </c>
      <c r="E55" s="19" t="s">
        <v>202</v>
      </c>
      <c r="F55" s="35">
        <v>2500</v>
      </c>
      <c r="G55" s="35">
        <v>2500</v>
      </c>
      <c r="H55" s="13" t="s">
        <v>203</v>
      </c>
    </row>
    <row r="56" spans="1:8" ht="29" x14ac:dyDescent="0.35">
      <c r="A56" s="13"/>
      <c r="B56" s="95" t="s">
        <v>199</v>
      </c>
      <c r="C56" s="20" t="s">
        <v>204</v>
      </c>
      <c r="D56" s="13" t="s">
        <v>201</v>
      </c>
      <c r="E56" s="19" t="s">
        <v>202</v>
      </c>
      <c r="F56" s="35">
        <v>2500</v>
      </c>
      <c r="G56" s="35">
        <v>2500</v>
      </c>
      <c r="H56" s="13" t="s">
        <v>203</v>
      </c>
    </row>
    <row r="57" spans="1:8" ht="29" x14ac:dyDescent="0.35">
      <c r="A57" s="13"/>
      <c r="B57" s="95" t="s">
        <v>199</v>
      </c>
      <c r="C57" s="20" t="s">
        <v>205</v>
      </c>
      <c r="D57" s="13" t="s">
        <v>201</v>
      </c>
      <c r="E57" s="19" t="s">
        <v>202</v>
      </c>
      <c r="F57" s="35">
        <v>2500</v>
      </c>
      <c r="G57" s="35">
        <v>2500</v>
      </c>
      <c r="H57" s="13" t="s">
        <v>203</v>
      </c>
    </row>
    <row r="58" spans="1:8" ht="29" x14ac:dyDescent="0.35">
      <c r="A58" s="13"/>
      <c r="B58" s="95" t="s">
        <v>199</v>
      </c>
      <c r="C58" s="20" t="s">
        <v>206</v>
      </c>
      <c r="D58" s="13" t="s">
        <v>201</v>
      </c>
      <c r="E58" s="19" t="s">
        <v>202</v>
      </c>
      <c r="F58" s="35">
        <v>2500</v>
      </c>
      <c r="G58" s="35">
        <v>2500</v>
      </c>
      <c r="H58" s="13" t="s">
        <v>203</v>
      </c>
    </row>
    <row r="59" spans="1:8" x14ac:dyDescent="0.35">
      <c r="A59" s="13"/>
      <c r="B59" s="19">
        <v>8</v>
      </c>
      <c r="C59" s="20"/>
      <c r="D59" s="13"/>
      <c r="E59" s="19"/>
      <c r="F59" s="35"/>
      <c r="G59" s="35"/>
      <c r="H59" s="13"/>
    </row>
    <row r="61" spans="1:8" ht="29" x14ac:dyDescent="0.35">
      <c r="A61" s="13" t="s">
        <v>120</v>
      </c>
      <c r="B61" s="13" t="s">
        <v>148</v>
      </c>
      <c r="C61" s="13"/>
      <c r="D61" s="15" t="s">
        <v>198</v>
      </c>
      <c r="E61" s="13"/>
      <c r="F61" s="13"/>
      <c r="G61" s="13"/>
      <c r="H61" s="13"/>
    </row>
    <row r="62" spans="1:8" ht="29" x14ac:dyDescent="0.35">
      <c r="A62" s="13"/>
      <c r="B62" s="95" t="s">
        <v>199</v>
      </c>
      <c r="C62" s="20" t="s">
        <v>219</v>
      </c>
      <c r="D62" s="13" t="s">
        <v>201</v>
      </c>
      <c r="E62" s="19" t="s">
        <v>202</v>
      </c>
      <c r="F62" s="35">
        <v>2500</v>
      </c>
      <c r="G62" s="35">
        <v>2500</v>
      </c>
      <c r="H62" s="13" t="s">
        <v>220</v>
      </c>
    </row>
    <row r="63" spans="1:8" ht="29" x14ac:dyDescent="0.35">
      <c r="A63" s="13"/>
      <c r="B63" s="95" t="s">
        <v>199</v>
      </c>
      <c r="C63" s="20" t="s">
        <v>221</v>
      </c>
      <c r="D63" s="13" t="s">
        <v>201</v>
      </c>
      <c r="E63" s="19" t="s">
        <v>202</v>
      </c>
      <c r="F63" s="35">
        <v>2500</v>
      </c>
      <c r="G63" s="35">
        <v>2500</v>
      </c>
      <c r="H63" s="13" t="s">
        <v>220</v>
      </c>
    </row>
    <row r="64" spans="1:8" x14ac:dyDescent="0.35">
      <c r="A64" s="13"/>
      <c r="B64" s="19">
        <v>4</v>
      </c>
      <c r="C64" s="20"/>
      <c r="D64" s="13"/>
      <c r="E64" s="19"/>
      <c r="F64" s="35"/>
      <c r="G64" s="35"/>
      <c r="H64" s="13"/>
    </row>
    <row r="66" spans="1:8" ht="29" x14ac:dyDescent="0.35">
      <c r="A66" s="13"/>
      <c r="B66" s="14" t="s">
        <v>24</v>
      </c>
      <c r="C66" s="14" t="s">
        <v>25</v>
      </c>
      <c r="D66" s="14" t="s">
        <v>26</v>
      </c>
      <c r="E66" s="14" t="s">
        <v>27</v>
      </c>
      <c r="F66" s="14" t="s">
        <v>28</v>
      </c>
      <c r="G66" s="14" t="s">
        <v>29</v>
      </c>
      <c r="H66" s="13"/>
    </row>
    <row r="67" spans="1:8" ht="29" x14ac:dyDescent="0.35">
      <c r="A67" s="13" t="s">
        <v>120</v>
      </c>
      <c r="B67" s="13" t="s">
        <v>148</v>
      </c>
      <c r="C67" s="13"/>
      <c r="D67" s="15" t="s">
        <v>198</v>
      </c>
      <c r="E67" s="13"/>
      <c r="F67" s="13"/>
      <c r="G67" s="13"/>
      <c r="H67" s="13"/>
    </row>
    <row r="68" spans="1:8" x14ac:dyDescent="0.35">
      <c r="A68" s="13"/>
      <c r="B68" s="95" t="s">
        <v>38</v>
      </c>
      <c r="C68" s="20" t="s">
        <v>291</v>
      </c>
      <c r="D68" s="15" t="s">
        <v>282</v>
      </c>
      <c r="E68" s="19" t="s">
        <v>292</v>
      </c>
      <c r="F68" s="35">
        <v>980</v>
      </c>
      <c r="G68" s="35">
        <v>1200</v>
      </c>
      <c r="H68" s="13" t="s">
        <v>293</v>
      </c>
    </row>
    <row r="69" spans="1:8" x14ac:dyDescent="0.35">
      <c r="A69" s="13"/>
      <c r="B69" s="13" t="s">
        <v>45</v>
      </c>
      <c r="C69" s="20" t="s">
        <v>136</v>
      </c>
      <c r="D69" s="13" t="s">
        <v>46</v>
      </c>
      <c r="E69" s="13"/>
      <c r="F69" s="35">
        <f>SUM(F68:F68)</f>
        <v>980</v>
      </c>
      <c r="G69" s="35">
        <f>SUM(G68:G68)</f>
        <v>1200</v>
      </c>
      <c r="H69" s="13"/>
    </row>
    <row r="71" spans="1:8" x14ac:dyDescent="0.35">
      <c r="A71" s="13" t="s">
        <v>120</v>
      </c>
      <c r="B71" s="13" t="s">
        <v>148</v>
      </c>
      <c r="C71" s="13"/>
      <c r="D71" t="s">
        <v>149</v>
      </c>
      <c r="E71" s="13"/>
      <c r="F71" s="13"/>
      <c r="G71" s="13"/>
      <c r="H71" s="13"/>
    </row>
    <row r="72" spans="1:8" ht="29" x14ac:dyDescent="0.35">
      <c r="A72" s="13"/>
      <c r="B72" s="19" t="s">
        <v>150</v>
      </c>
      <c r="C72" s="20" t="s">
        <v>151</v>
      </c>
      <c r="D72" s="15" t="s">
        <v>152</v>
      </c>
      <c r="E72" s="19" t="s">
        <v>141</v>
      </c>
      <c r="F72" s="35">
        <v>2600</v>
      </c>
      <c r="G72" s="35">
        <v>3300</v>
      </c>
      <c r="H72" s="13" t="s">
        <v>153</v>
      </c>
    </row>
    <row r="73" spans="1:8" x14ac:dyDescent="0.35">
      <c r="A73" s="13"/>
      <c r="B73" s="19">
        <v>10</v>
      </c>
      <c r="C73" s="20"/>
      <c r="D73" s="15"/>
      <c r="E73" s="19"/>
      <c r="F73" s="35"/>
      <c r="G73" s="35"/>
      <c r="H73" s="13"/>
    </row>
  </sheetData>
  <mergeCells count="1"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422C-0711-4DAD-8FBD-D5EB82929CFA}">
  <dimension ref="A2:H32"/>
  <sheetViews>
    <sheetView tabSelected="1" topLeftCell="A22" workbookViewId="0">
      <selection activeCell="D36" sqref="D36"/>
    </sheetView>
  </sheetViews>
  <sheetFormatPr defaultRowHeight="14.5" x14ac:dyDescent="0.35"/>
  <cols>
    <col min="1" max="1" width="4.26953125" bestFit="1" customWidth="1"/>
    <col min="2" max="2" width="10.1796875" bestFit="1" customWidth="1"/>
    <col min="3" max="3" width="6.81640625" customWidth="1"/>
    <col min="4" max="4" width="29.5429687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4.26953125" bestFit="1" customWidth="1"/>
    <col min="258" max="258" width="10.1796875" bestFit="1" customWidth="1"/>
    <col min="259" max="259" width="6.81640625" customWidth="1"/>
    <col min="260" max="260" width="29.5429687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4.26953125" bestFit="1" customWidth="1"/>
    <col min="514" max="514" width="10.1796875" bestFit="1" customWidth="1"/>
    <col min="515" max="515" width="6.81640625" customWidth="1"/>
    <col min="516" max="516" width="29.5429687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4.26953125" bestFit="1" customWidth="1"/>
    <col min="770" max="770" width="10.1796875" bestFit="1" customWidth="1"/>
    <col min="771" max="771" width="6.81640625" customWidth="1"/>
    <col min="772" max="772" width="29.5429687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4.26953125" bestFit="1" customWidth="1"/>
    <col min="1026" max="1026" width="10.1796875" bestFit="1" customWidth="1"/>
    <col min="1027" max="1027" width="6.81640625" customWidth="1"/>
    <col min="1028" max="1028" width="29.5429687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4.26953125" bestFit="1" customWidth="1"/>
    <col min="1282" max="1282" width="10.1796875" bestFit="1" customWidth="1"/>
    <col min="1283" max="1283" width="6.81640625" customWidth="1"/>
    <col min="1284" max="1284" width="29.5429687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4.26953125" bestFit="1" customWidth="1"/>
    <col min="1538" max="1538" width="10.1796875" bestFit="1" customWidth="1"/>
    <col min="1539" max="1539" width="6.81640625" customWidth="1"/>
    <col min="1540" max="1540" width="29.5429687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4.26953125" bestFit="1" customWidth="1"/>
    <col min="1794" max="1794" width="10.1796875" bestFit="1" customWidth="1"/>
    <col min="1795" max="1795" width="6.81640625" customWidth="1"/>
    <col min="1796" max="1796" width="29.5429687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4.26953125" bestFit="1" customWidth="1"/>
    <col min="2050" max="2050" width="10.1796875" bestFit="1" customWidth="1"/>
    <col min="2051" max="2051" width="6.81640625" customWidth="1"/>
    <col min="2052" max="2052" width="29.5429687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4.26953125" bestFit="1" customWidth="1"/>
    <col min="2306" max="2306" width="10.1796875" bestFit="1" customWidth="1"/>
    <col min="2307" max="2307" width="6.81640625" customWidth="1"/>
    <col min="2308" max="2308" width="29.5429687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4.26953125" bestFit="1" customWidth="1"/>
    <col min="2562" max="2562" width="10.1796875" bestFit="1" customWidth="1"/>
    <col min="2563" max="2563" width="6.81640625" customWidth="1"/>
    <col min="2564" max="2564" width="29.5429687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4.26953125" bestFit="1" customWidth="1"/>
    <col min="2818" max="2818" width="10.1796875" bestFit="1" customWidth="1"/>
    <col min="2819" max="2819" width="6.81640625" customWidth="1"/>
    <col min="2820" max="2820" width="29.5429687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4.26953125" bestFit="1" customWidth="1"/>
    <col min="3074" max="3074" width="10.1796875" bestFit="1" customWidth="1"/>
    <col min="3075" max="3075" width="6.81640625" customWidth="1"/>
    <col min="3076" max="3076" width="29.5429687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4.26953125" bestFit="1" customWidth="1"/>
    <col min="3330" max="3330" width="10.1796875" bestFit="1" customWidth="1"/>
    <col min="3331" max="3331" width="6.81640625" customWidth="1"/>
    <col min="3332" max="3332" width="29.5429687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4.26953125" bestFit="1" customWidth="1"/>
    <col min="3586" max="3586" width="10.1796875" bestFit="1" customWidth="1"/>
    <col min="3587" max="3587" width="6.81640625" customWidth="1"/>
    <col min="3588" max="3588" width="29.5429687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4.26953125" bestFit="1" customWidth="1"/>
    <col min="3842" max="3842" width="10.1796875" bestFit="1" customWidth="1"/>
    <col min="3843" max="3843" width="6.81640625" customWidth="1"/>
    <col min="3844" max="3844" width="29.5429687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4.26953125" bestFit="1" customWidth="1"/>
    <col min="4098" max="4098" width="10.1796875" bestFit="1" customWidth="1"/>
    <col min="4099" max="4099" width="6.81640625" customWidth="1"/>
    <col min="4100" max="4100" width="29.5429687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4.26953125" bestFit="1" customWidth="1"/>
    <col min="4354" max="4354" width="10.1796875" bestFit="1" customWidth="1"/>
    <col min="4355" max="4355" width="6.81640625" customWidth="1"/>
    <col min="4356" max="4356" width="29.5429687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4.26953125" bestFit="1" customWidth="1"/>
    <col min="4610" max="4610" width="10.1796875" bestFit="1" customWidth="1"/>
    <col min="4611" max="4611" width="6.81640625" customWidth="1"/>
    <col min="4612" max="4612" width="29.5429687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4.26953125" bestFit="1" customWidth="1"/>
    <col min="4866" max="4866" width="10.1796875" bestFit="1" customWidth="1"/>
    <col min="4867" max="4867" width="6.81640625" customWidth="1"/>
    <col min="4868" max="4868" width="29.5429687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4.26953125" bestFit="1" customWidth="1"/>
    <col min="5122" max="5122" width="10.1796875" bestFit="1" customWidth="1"/>
    <col min="5123" max="5123" width="6.81640625" customWidth="1"/>
    <col min="5124" max="5124" width="29.5429687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4.26953125" bestFit="1" customWidth="1"/>
    <col min="5378" max="5378" width="10.1796875" bestFit="1" customWidth="1"/>
    <col min="5379" max="5379" width="6.81640625" customWidth="1"/>
    <col min="5380" max="5380" width="29.5429687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4.26953125" bestFit="1" customWidth="1"/>
    <col min="5634" max="5634" width="10.1796875" bestFit="1" customWidth="1"/>
    <col min="5635" max="5635" width="6.81640625" customWidth="1"/>
    <col min="5636" max="5636" width="29.5429687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4.26953125" bestFit="1" customWidth="1"/>
    <col min="5890" max="5890" width="10.1796875" bestFit="1" customWidth="1"/>
    <col min="5891" max="5891" width="6.81640625" customWidth="1"/>
    <col min="5892" max="5892" width="29.5429687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4.26953125" bestFit="1" customWidth="1"/>
    <col min="6146" max="6146" width="10.1796875" bestFit="1" customWidth="1"/>
    <col min="6147" max="6147" width="6.81640625" customWidth="1"/>
    <col min="6148" max="6148" width="29.5429687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4.26953125" bestFit="1" customWidth="1"/>
    <col min="6402" max="6402" width="10.1796875" bestFit="1" customWidth="1"/>
    <col min="6403" max="6403" width="6.81640625" customWidth="1"/>
    <col min="6404" max="6404" width="29.5429687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4.26953125" bestFit="1" customWidth="1"/>
    <col min="6658" max="6658" width="10.1796875" bestFit="1" customWidth="1"/>
    <col min="6659" max="6659" width="6.81640625" customWidth="1"/>
    <col min="6660" max="6660" width="29.5429687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4.26953125" bestFit="1" customWidth="1"/>
    <col min="6914" max="6914" width="10.1796875" bestFit="1" customWidth="1"/>
    <col min="6915" max="6915" width="6.81640625" customWidth="1"/>
    <col min="6916" max="6916" width="29.5429687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4.26953125" bestFit="1" customWidth="1"/>
    <col min="7170" max="7170" width="10.1796875" bestFit="1" customWidth="1"/>
    <col min="7171" max="7171" width="6.81640625" customWidth="1"/>
    <col min="7172" max="7172" width="29.5429687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4.26953125" bestFit="1" customWidth="1"/>
    <col min="7426" max="7426" width="10.1796875" bestFit="1" customWidth="1"/>
    <col min="7427" max="7427" width="6.81640625" customWidth="1"/>
    <col min="7428" max="7428" width="29.5429687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4.26953125" bestFit="1" customWidth="1"/>
    <col min="7682" max="7682" width="10.1796875" bestFit="1" customWidth="1"/>
    <col min="7683" max="7683" width="6.81640625" customWidth="1"/>
    <col min="7684" max="7684" width="29.5429687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4.26953125" bestFit="1" customWidth="1"/>
    <col min="7938" max="7938" width="10.1796875" bestFit="1" customWidth="1"/>
    <col min="7939" max="7939" width="6.81640625" customWidth="1"/>
    <col min="7940" max="7940" width="29.5429687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4.26953125" bestFit="1" customWidth="1"/>
    <col min="8194" max="8194" width="10.1796875" bestFit="1" customWidth="1"/>
    <col min="8195" max="8195" width="6.81640625" customWidth="1"/>
    <col min="8196" max="8196" width="29.5429687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4.26953125" bestFit="1" customWidth="1"/>
    <col min="8450" max="8450" width="10.1796875" bestFit="1" customWidth="1"/>
    <col min="8451" max="8451" width="6.81640625" customWidth="1"/>
    <col min="8452" max="8452" width="29.5429687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4.26953125" bestFit="1" customWidth="1"/>
    <col min="8706" max="8706" width="10.1796875" bestFit="1" customWidth="1"/>
    <col min="8707" max="8707" width="6.81640625" customWidth="1"/>
    <col min="8708" max="8708" width="29.5429687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4.26953125" bestFit="1" customWidth="1"/>
    <col min="8962" max="8962" width="10.1796875" bestFit="1" customWidth="1"/>
    <col min="8963" max="8963" width="6.81640625" customWidth="1"/>
    <col min="8964" max="8964" width="29.5429687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4.26953125" bestFit="1" customWidth="1"/>
    <col min="9218" max="9218" width="10.1796875" bestFit="1" customWidth="1"/>
    <col min="9219" max="9219" width="6.81640625" customWidth="1"/>
    <col min="9220" max="9220" width="29.5429687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4.26953125" bestFit="1" customWidth="1"/>
    <col min="9474" max="9474" width="10.1796875" bestFit="1" customWidth="1"/>
    <col min="9475" max="9475" width="6.81640625" customWidth="1"/>
    <col min="9476" max="9476" width="29.5429687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4.26953125" bestFit="1" customWidth="1"/>
    <col min="9730" max="9730" width="10.1796875" bestFit="1" customWidth="1"/>
    <col min="9731" max="9731" width="6.81640625" customWidth="1"/>
    <col min="9732" max="9732" width="29.5429687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4.26953125" bestFit="1" customWidth="1"/>
    <col min="9986" max="9986" width="10.1796875" bestFit="1" customWidth="1"/>
    <col min="9987" max="9987" width="6.81640625" customWidth="1"/>
    <col min="9988" max="9988" width="29.5429687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4.26953125" bestFit="1" customWidth="1"/>
    <col min="10242" max="10242" width="10.1796875" bestFit="1" customWidth="1"/>
    <col min="10243" max="10243" width="6.81640625" customWidth="1"/>
    <col min="10244" max="10244" width="29.5429687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4.26953125" bestFit="1" customWidth="1"/>
    <col min="10498" max="10498" width="10.1796875" bestFit="1" customWidth="1"/>
    <col min="10499" max="10499" width="6.81640625" customWidth="1"/>
    <col min="10500" max="10500" width="29.5429687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4.26953125" bestFit="1" customWidth="1"/>
    <col min="10754" max="10754" width="10.1796875" bestFit="1" customWidth="1"/>
    <col min="10755" max="10755" width="6.81640625" customWidth="1"/>
    <col min="10756" max="10756" width="29.5429687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4.26953125" bestFit="1" customWidth="1"/>
    <col min="11010" max="11010" width="10.1796875" bestFit="1" customWidth="1"/>
    <col min="11011" max="11011" width="6.81640625" customWidth="1"/>
    <col min="11012" max="11012" width="29.5429687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4.26953125" bestFit="1" customWidth="1"/>
    <col min="11266" max="11266" width="10.1796875" bestFit="1" customWidth="1"/>
    <col min="11267" max="11267" width="6.81640625" customWidth="1"/>
    <col min="11268" max="11268" width="29.5429687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4.26953125" bestFit="1" customWidth="1"/>
    <col min="11522" max="11522" width="10.1796875" bestFit="1" customWidth="1"/>
    <col min="11523" max="11523" width="6.81640625" customWidth="1"/>
    <col min="11524" max="11524" width="29.5429687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4.26953125" bestFit="1" customWidth="1"/>
    <col min="11778" max="11778" width="10.1796875" bestFit="1" customWidth="1"/>
    <col min="11779" max="11779" width="6.81640625" customWidth="1"/>
    <col min="11780" max="11780" width="29.5429687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4.26953125" bestFit="1" customWidth="1"/>
    <col min="12034" max="12034" width="10.1796875" bestFit="1" customWidth="1"/>
    <col min="12035" max="12035" width="6.81640625" customWidth="1"/>
    <col min="12036" max="12036" width="29.5429687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4.26953125" bestFit="1" customWidth="1"/>
    <col min="12290" max="12290" width="10.1796875" bestFit="1" customWidth="1"/>
    <col min="12291" max="12291" width="6.81640625" customWidth="1"/>
    <col min="12292" max="12292" width="29.5429687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4.26953125" bestFit="1" customWidth="1"/>
    <col min="12546" max="12546" width="10.1796875" bestFit="1" customWidth="1"/>
    <col min="12547" max="12547" width="6.81640625" customWidth="1"/>
    <col min="12548" max="12548" width="29.5429687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4.26953125" bestFit="1" customWidth="1"/>
    <col min="12802" max="12802" width="10.1796875" bestFit="1" customWidth="1"/>
    <col min="12803" max="12803" width="6.81640625" customWidth="1"/>
    <col min="12804" max="12804" width="29.5429687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4.26953125" bestFit="1" customWidth="1"/>
    <col min="13058" max="13058" width="10.1796875" bestFit="1" customWidth="1"/>
    <col min="13059" max="13059" width="6.81640625" customWidth="1"/>
    <col min="13060" max="13060" width="29.5429687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4.26953125" bestFit="1" customWidth="1"/>
    <col min="13314" max="13314" width="10.1796875" bestFit="1" customWidth="1"/>
    <col min="13315" max="13315" width="6.81640625" customWidth="1"/>
    <col min="13316" max="13316" width="29.5429687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4.26953125" bestFit="1" customWidth="1"/>
    <col min="13570" max="13570" width="10.1796875" bestFit="1" customWidth="1"/>
    <col min="13571" max="13571" width="6.81640625" customWidth="1"/>
    <col min="13572" max="13572" width="29.5429687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4.26953125" bestFit="1" customWidth="1"/>
    <col min="13826" max="13826" width="10.1796875" bestFit="1" customWidth="1"/>
    <col min="13827" max="13827" width="6.81640625" customWidth="1"/>
    <col min="13828" max="13828" width="29.5429687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4.26953125" bestFit="1" customWidth="1"/>
    <col min="14082" max="14082" width="10.1796875" bestFit="1" customWidth="1"/>
    <col min="14083" max="14083" width="6.81640625" customWidth="1"/>
    <col min="14084" max="14084" width="29.5429687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4.26953125" bestFit="1" customWidth="1"/>
    <col min="14338" max="14338" width="10.1796875" bestFit="1" customWidth="1"/>
    <col min="14339" max="14339" width="6.81640625" customWidth="1"/>
    <col min="14340" max="14340" width="29.5429687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4.26953125" bestFit="1" customWidth="1"/>
    <col min="14594" max="14594" width="10.1796875" bestFit="1" customWidth="1"/>
    <col min="14595" max="14595" width="6.81640625" customWidth="1"/>
    <col min="14596" max="14596" width="29.5429687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4.26953125" bestFit="1" customWidth="1"/>
    <col min="14850" max="14850" width="10.1796875" bestFit="1" customWidth="1"/>
    <col min="14851" max="14851" width="6.81640625" customWidth="1"/>
    <col min="14852" max="14852" width="29.5429687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4.26953125" bestFit="1" customWidth="1"/>
    <col min="15106" max="15106" width="10.1796875" bestFit="1" customWidth="1"/>
    <col min="15107" max="15107" width="6.81640625" customWidth="1"/>
    <col min="15108" max="15108" width="29.5429687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4.26953125" bestFit="1" customWidth="1"/>
    <col min="15362" max="15362" width="10.1796875" bestFit="1" customWidth="1"/>
    <col min="15363" max="15363" width="6.81640625" customWidth="1"/>
    <col min="15364" max="15364" width="29.5429687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4.26953125" bestFit="1" customWidth="1"/>
    <col min="15618" max="15618" width="10.1796875" bestFit="1" customWidth="1"/>
    <col min="15619" max="15619" width="6.81640625" customWidth="1"/>
    <col min="15620" max="15620" width="29.5429687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4.26953125" bestFit="1" customWidth="1"/>
    <col min="15874" max="15874" width="10.1796875" bestFit="1" customWidth="1"/>
    <col min="15875" max="15875" width="6.81640625" customWidth="1"/>
    <col min="15876" max="15876" width="29.5429687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4.26953125" bestFit="1" customWidth="1"/>
    <col min="16130" max="16130" width="10.1796875" bestFit="1" customWidth="1"/>
    <col min="16131" max="16131" width="6.81640625" customWidth="1"/>
    <col min="16132" max="16132" width="29.5429687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6" t="s">
        <v>1</v>
      </c>
      <c r="C4" s="17"/>
      <c r="D4" s="17" t="s">
        <v>2</v>
      </c>
      <c r="E4" s="17"/>
      <c r="F4" s="17"/>
      <c r="G4" s="17"/>
      <c r="H4" s="18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309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6"/>
      <c r="C15" s="17"/>
      <c r="D15" s="17" t="s">
        <v>15</v>
      </c>
      <c r="E15" s="17"/>
      <c r="F15" s="17"/>
      <c r="G15" s="17"/>
      <c r="H15" s="18"/>
    </row>
    <row r="16" spans="2:8" x14ac:dyDescent="0.35">
      <c r="B16" s="4"/>
      <c r="D16" t="s">
        <v>16</v>
      </c>
      <c r="H16" s="5"/>
    </row>
    <row r="17" spans="1:8" x14ac:dyDescent="0.35">
      <c r="B17" s="4"/>
      <c r="D17" t="s">
        <v>17</v>
      </c>
      <c r="H17" s="5"/>
    </row>
    <row r="18" spans="1:8" x14ac:dyDescent="0.35">
      <c r="B18" s="6"/>
      <c r="C18" s="7"/>
      <c r="D18" s="7" t="s">
        <v>18</v>
      </c>
      <c r="E18" s="7"/>
      <c r="F18" s="7"/>
      <c r="G18" s="7"/>
      <c r="H18" s="8"/>
    </row>
    <row r="20" spans="1:8" x14ac:dyDescent="0.35">
      <c r="B20" s="9" t="s">
        <v>19</v>
      </c>
      <c r="D20" s="9" t="s">
        <v>20</v>
      </c>
      <c r="E20" s="10" t="s">
        <v>21</v>
      </c>
    </row>
    <row r="21" spans="1:8" x14ac:dyDescent="0.35">
      <c r="B21" t="s">
        <v>259</v>
      </c>
    </row>
    <row r="22" spans="1:8" x14ac:dyDescent="0.35">
      <c r="B22" s="12"/>
    </row>
    <row r="23" spans="1:8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8" x14ac:dyDescent="0.35">
      <c r="A24" s="13" t="s">
        <v>30</v>
      </c>
      <c r="B24" s="13" t="s">
        <v>41</v>
      </c>
      <c r="C24" s="20"/>
      <c r="D24" s="13" t="s">
        <v>354</v>
      </c>
      <c r="E24" s="13"/>
      <c r="F24" s="13"/>
      <c r="G24" s="13"/>
      <c r="H24" s="13"/>
    </row>
    <row r="25" spans="1:8" x14ac:dyDescent="0.35">
      <c r="A25" s="13"/>
      <c r="B25" s="19" t="s">
        <v>328</v>
      </c>
      <c r="C25" s="20" t="s">
        <v>86</v>
      </c>
      <c r="D25" s="13" t="s">
        <v>355</v>
      </c>
      <c r="E25" s="19" t="s">
        <v>356</v>
      </c>
      <c r="F25" s="13">
        <v>220</v>
      </c>
      <c r="G25" s="13">
        <v>320</v>
      </c>
      <c r="H25" s="13" t="s">
        <v>357</v>
      </c>
    </row>
    <row r="26" spans="1:8" x14ac:dyDescent="0.35">
      <c r="A26" s="13"/>
      <c r="B26" s="19" t="s">
        <v>328</v>
      </c>
      <c r="C26" s="20" t="s">
        <v>65</v>
      </c>
      <c r="D26" s="13" t="s">
        <v>358</v>
      </c>
      <c r="E26" s="19" t="s">
        <v>359</v>
      </c>
      <c r="F26" s="13">
        <v>2100</v>
      </c>
      <c r="G26" s="13">
        <v>2250</v>
      </c>
      <c r="H26" s="13" t="s">
        <v>357</v>
      </c>
    </row>
    <row r="27" spans="1:8" x14ac:dyDescent="0.35">
      <c r="A27" s="13"/>
      <c r="B27" s="19" t="s">
        <v>325</v>
      </c>
      <c r="C27" s="20" t="s">
        <v>360</v>
      </c>
      <c r="D27" s="13" t="s">
        <v>361</v>
      </c>
      <c r="E27" s="19" t="s">
        <v>362</v>
      </c>
      <c r="F27" s="13">
        <v>150</v>
      </c>
      <c r="G27" s="13">
        <v>215</v>
      </c>
      <c r="H27" s="13" t="s">
        <v>357</v>
      </c>
    </row>
    <row r="28" spans="1:8" x14ac:dyDescent="0.35">
      <c r="A28" s="13" t="s">
        <v>179</v>
      </c>
      <c r="B28" s="13" t="s">
        <v>41</v>
      </c>
      <c r="C28" s="20"/>
      <c r="D28" s="13" t="s">
        <v>354</v>
      </c>
      <c r="E28" s="13"/>
      <c r="F28" s="13"/>
      <c r="G28" s="13"/>
      <c r="H28" s="13"/>
    </row>
    <row r="29" spans="1:8" x14ac:dyDescent="0.35">
      <c r="A29" s="13"/>
      <c r="B29" s="19" t="s">
        <v>363</v>
      </c>
      <c r="C29" s="20" t="s">
        <v>44</v>
      </c>
      <c r="D29" s="13" t="s">
        <v>364</v>
      </c>
      <c r="E29" s="19" t="s">
        <v>365</v>
      </c>
      <c r="F29" s="13">
        <v>1480</v>
      </c>
      <c r="G29" s="13">
        <v>2150</v>
      </c>
      <c r="H29" s="13" t="s">
        <v>366</v>
      </c>
    </row>
    <row r="30" spans="1:8" x14ac:dyDescent="0.35">
      <c r="A30" s="13"/>
      <c r="B30" s="19" t="s">
        <v>337</v>
      </c>
      <c r="C30" s="20" t="s">
        <v>88</v>
      </c>
      <c r="D30" s="13" t="s">
        <v>367</v>
      </c>
      <c r="E30" s="19" t="s">
        <v>368</v>
      </c>
      <c r="F30" s="13">
        <v>465</v>
      </c>
      <c r="G30" s="13">
        <v>900</v>
      </c>
      <c r="H30" s="13" t="s">
        <v>366</v>
      </c>
    </row>
    <row r="31" spans="1:8" x14ac:dyDescent="0.35">
      <c r="A31" s="13"/>
      <c r="B31" s="19">
        <v>55</v>
      </c>
      <c r="C31" s="20"/>
      <c r="D31" s="13"/>
      <c r="E31" s="13"/>
      <c r="F31" s="13"/>
      <c r="G31" s="13"/>
      <c r="H31" s="13"/>
    </row>
    <row r="32" spans="1:8" x14ac:dyDescent="0.35">
      <c r="A32" s="13"/>
      <c r="B32" s="13" t="s">
        <v>45</v>
      </c>
      <c r="C32" s="20" t="s">
        <v>136</v>
      </c>
      <c r="D32" s="13" t="s">
        <v>46</v>
      </c>
      <c r="E32" s="13"/>
      <c r="F32" s="35">
        <f>SUM(F25:F31)</f>
        <v>4415</v>
      </c>
      <c r="G32" s="35">
        <f>SUM(G25:G31)</f>
        <v>5835</v>
      </c>
      <c r="H32" s="13"/>
    </row>
  </sheetData>
  <mergeCells count="1">
    <mergeCell ref="B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D708-0569-471B-BD9B-E638DA5C0C7A}">
  <dimension ref="A2:I36"/>
  <sheetViews>
    <sheetView topLeftCell="A19" workbookViewId="0">
      <selection activeCell="E38" sqref="E38"/>
    </sheetView>
  </sheetViews>
  <sheetFormatPr defaultColWidth="9.1796875" defaultRowHeight="12.5" x14ac:dyDescent="0.25"/>
  <cols>
    <col min="1" max="1" width="5.26953125" style="98" bestFit="1" customWidth="1"/>
    <col min="2" max="2" width="10.1796875" style="98" bestFit="1" customWidth="1"/>
    <col min="3" max="3" width="6.81640625" style="98" customWidth="1"/>
    <col min="4" max="4" width="32.26953125" style="98" customWidth="1"/>
    <col min="5" max="5" width="27" style="98" bestFit="1" customWidth="1"/>
    <col min="6" max="6" width="13.81640625" style="98" bestFit="1" customWidth="1"/>
    <col min="7" max="7" width="10.54296875" style="98" customWidth="1"/>
    <col min="8" max="8" width="3.54296875" style="98" customWidth="1"/>
    <col min="9" max="256" width="9.1796875" style="98"/>
    <col min="257" max="257" width="5.26953125" style="98" bestFit="1" customWidth="1"/>
    <col min="258" max="258" width="10.1796875" style="98" bestFit="1" customWidth="1"/>
    <col min="259" max="259" width="6.81640625" style="98" customWidth="1"/>
    <col min="260" max="260" width="32.26953125" style="98" customWidth="1"/>
    <col min="261" max="261" width="27" style="98" bestFit="1" customWidth="1"/>
    <col min="262" max="262" width="13.81640625" style="98" bestFit="1" customWidth="1"/>
    <col min="263" max="263" width="10.54296875" style="98" customWidth="1"/>
    <col min="264" max="264" width="3.54296875" style="98" customWidth="1"/>
    <col min="265" max="512" width="9.1796875" style="98"/>
    <col min="513" max="513" width="5.26953125" style="98" bestFit="1" customWidth="1"/>
    <col min="514" max="514" width="10.1796875" style="98" bestFit="1" customWidth="1"/>
    <col min="515" max="515" width="6.81640625" style="98" customWidth="1"/>
    <col min="516" max="516" width="32.26953125" style="98" customWidth="1"/>
    <col min="517" max="517" width="27" style="98" bestFit="1" customWidth="1"/>
    <col min="518" max="518" width="13.81640625" style="98" bestFit="1" customWidth="1"/>
    <col min="519" max="519" width="10.54296875" style="98" customWidth="1"/>
    <col min="520" max="520" width="3.54296875" style="98" customWidth="1"/>
    <col min="521" max="768" width="9.1796875" style="98"/>
    <col min="769" max="769" width="5.26953125" style="98" bestFit="1" customWidth="1"/>
    <col min="770" max="770" width="10.1796875" style="98" bestFit="1" customWidth="1"/>
    <col min="771" max="771" width="6.81640625" style="98" customWidth="1"/>
    <col min="772" max="772" width="32.26953125" style="98" customWidth="1"/>
    <col min="773" max="773" width="27" style="98" bestFit="1" customWidth="1"/>
    <col min="774" max="774" width="13.81640625" style="98" bestFit="1" customWidth="1"/>
    <col min="775" max="775" width="10.54296875" style="98" customWidth="1"/>
    <col min="776" max="776" width="3.54296875" style="98" customWidth="1"/>
    <col min="777" max="1024" width="9.1796875" style="98"/>
    <col min="1025" max="1025" width="5.26953125" style="98" bestFit="1" customWidth="1"/>
    <col min="1026" max="1026" width="10.1796875" style="98" bestFit="1" customWidth="1"/>
    <col min="1027" max="1027" width="6.81640625" style="98" customWidth="1"/>
    <col min="1028" max="1028" width="32.26953125" style="98" customWidth="1"/>
    <col min="1029" max="1029" width="27" style="98" bestFit="1" customWidth="1"/>
    <col min="1030" max="1030" width="13.81640625" style="98" bestFit="1" customWidth="1"/>
    <col min="1031" max="1031" width="10.54296875" style="98" customWidth="1"/>
    <col min="1032" max="1032" width="3.54296875" style="98" customWidth="1"/>
    <col min="1033" max="1280" width="9.1796875" style="98"/>
    <col min="1281" max="1281" width="5.26953125" style="98" bestFit="1" customWidth="1"/>
    <col min="1282" max="1282" width="10.1796875" style="98" bestFit="1" customWidth="1"/>
    <col min="1283" max="1283" width="6.81640625" style="98" customWidth="1"/>
    <col min="1284" max="1284" width="32.26953125" style="98" customWidth="1"/>
    <col min="1285" max="1285" width="27" style="98" bestFit="1" customWidth="1"/>
    <col min="1286" max="1286" width="13.81640625" style="98" bestFit="1" customWidth="1"/>
    <col min="1287" max="1287" width="10.54296875" style="98" customWidth="1"/>
    <col min="1288" max="1288" width="3.54296875" style="98" customWidth="1"/>
    <col min="1289" max="1536" width="9.1796875" style="98"/>
    <col min="1537" max="1537" width="5.26953125" style="98" bestFit="1" customWidth="1"/>
    <col min="1538" max="1538" width="10.1796875" style="98" bestFit="1" customWidth="1"/>
    <col min="1539" max="1539" width="6.81640625" style="98" customWidth="1"/>
    <col min="1540" max="1540" width="32.26953125" style="98" customWidth="1"/>
    <col min="1541" max="1541" width="27" style="98" bestFit="1" customWidth="1"/>
    <col min="1542" max="1542" width="13.81640625" style="98" bestFit="1" customWidth="1"/>
    <col min="1543" max="1543" width="10.54296875" style="98" customWidth="1"/>
    <col min="1544" max="1544" width="3.54296875" style="98" customWidth="1"/>
    <col min="1545" max="1792" width="9.1796875" style="98"/>
    <col min="1793" max="1793" width="5.26953125" style="98" bestFit="1" customWidth="1"/>
    <col min="1794" max="1794" width="10.1796875" style="98" bestFit="1" customWidth="1"/>
    <col min="1795" max="1795" width="6.81640625" style="98" customWidth="1"/>
    <col min="1796" max="1796" width="32.26953125" style="98" customWidth="1"/>
    <col min="1797" max="1797" width="27" style="98" bestFit="1" customWidth="1"/>
    <col min="1798" max="1798" width="13.81640625" style="98" bestFit="1" customWidth="1"/>
    <col min="1799" max="1799" width="10.54296875" style="98" customWidth="1"/>
    <col min="1800" max="1800" width="3.54296875" style="98" customWidth="1"/>
    <col min="1801" max="2048" width="9.1796875" style="98"/>
    <col min="2049" max="2049" width="5.26953125" style="98" bestFit="1" customWidth="1"/>
    <col min="2050" max="2050" width="10.1796875" style="98" bestFit="1" customWidth="1"/>
    <col min="2051" max="2051" width="6.81640625" style="98" customWidth="1"/>
    <col min="2052" max="2052" width="32.26953125" style="98" customWidth="1"/>
    <col min="2053" max="2053" width="27" style="98" bestFit="1" customWidth="1"/>
    <col min="2054" max="2054" width="13.81640625" style="98" bestFit="1" customWidth="1"/>
    <col min="2055" max="2055" width="10.54296875" style="98" customWidth="1"/>
    <col min="2056" max="2056" width="3.54296875" style="98" customWidth="1"/>
    <col min="2057" max="2304" width="9.1796875" style="98"/>
    <col min="2305" max="2305" width="5.26953125" style="98" bestFit="1" customWidth="1"/>
    <col min="2306" max="2306" width="10.1796875" style="98" bestFit="1" customWidth="1"/>
    <col min="2307" max="2307" width="6.81640625" style="98" customWidth="1"/>
    <col min="2308" max="2308" width="32.26953125" style="98" customWidth="1"/>
    <col min="2309" max="2309" width="27" style="98" bestFit="1" customWidth="1"/>
    <col min="2310" max="2310" width="13.81640625" style="98" bestFit="1" customWidth="1"/>
    <col min="2311" max="2311" width="10.54296875" style="98" customWidth="1"/>
    <col min="2312" max="2312" width="3.54296875" style="98" customWidth="1"/>
    <col min="2313" max="2560" width="9.1796875" style="98"/>
    <col min="2561" max="2561" width="5.26953125" style="98" bestFit="1" customWidth="1"/>
    <col min="2562" max="2562" width="10.1796875" style="98" bestFit="1" customWidth="1"/>
    <col min="2563" max="2563" width="6.81640625" style="98" customWidth="1"/>
    <col min="2564" max="2564" width="32.26953125" style="98" customWidth="1"/>
    <col min="2565" max="2565" width="27" style="98" bestFit="1" customWidth="1"/>
    <col min="2566" max="2566" width="13.81640625" style="98" bestFit="1" customWidth="1"/>
    <col min="2567" max="2567" width="10.54296875" style="98" customWidth="1"/>
    <col min="2568" max="2568" width="3.54296875" style="98" customWidth="1"/>
    <col min="2569" max="2816" width="9.1796875" style="98"/>
    <col min="2817" max="2817" width="5.26953125" style="98" bestFit="1" customWidth="1"/>
    <col min="2818" max="2818" width="10.1796875" style="98" bestFit="1" customWidth="1"/>
    <col min="2819" max="2819" width="6.81640625" style="98" customWidth="1"/>
    <col min="2820" max="2820" width="32.26953125" style="98" customWidth="1"/>
    <col min="2821" max="2821" width="27" style="98" bestFit="1" customWidth="1"/>
    <col min="2822" max="2822" width="13.81640625" style="98" bestFit="1" customWidth="1"/>
    <col min="2823" max="2823" width="10.54296875" style="98" customWidth="1"/>
    <col min="2824" max="2824" width="3.54296875" style="98" customWidth="1"/>
    <col min="2825" max="3072" width="9.1796875" style="98"/>
    <col min="3073" max="3073" width="5.26953125" style="98" bestFit="1" customWidth="1"/>
    <col min="3074" max="3074" width="10.1796875" style="98" bestFit="1" customWidth="1"/>
    <col min="3075" max="3075" width="6.81640625" style="98" customWidth="1"/>
    <col min="3076" max="3076" width="32.26953125" style="98" customWidth="1"/>
    <col min="3077" max="3077" width="27" style="98" bestFit="1" customWidth="1"/>
    <col min="3078" max="3078" width="13.81640625" style="98" bestFit="1" customWidth="1"/>
    <col min="3079" max="3079" width="10.54296875" style="98" customWidth="1"/>
    <col min="3080" max="3080" width="3.54296875" style="98" customWidth="1"/>
    <col min="3081" max="3328" width="9.1796875" style="98"/>
    <col min="3329" max="3329" width="5.26953125" style="98" bestFit="1" customWidth="1"/>
    <col min="3330" max="3330" width="10.1796875" style="98" bestFit="1" customWidth="1"/>
    <col min="3331" max="3331" width="6.81640625" style="98" customWidth="1"/>
    <col min="3332" max="3332" width="32.26953125" style="98" customWidth="1"/>
    <col min="3333" max="3333" width="27" style="98" bestFit="1" customWidth="1"/>
    <col min="3334" max="3334" width="13.81640625" style="98" bestFit="1" customWidth="1"/>
    <col min="3335" max="3335" width="10.54296875" style="98" customWidth="1"/>
    <col min="3336" max="3336" width="3.54296875" style="98" customWidth="1"/>
    <col min="3337" max="3584" width="9.1796875" style="98"/>
    <col min="3585" max="3585" width="5.26953125" style="98" bestFit="1" customWidth="1"/>
    <col min="3586" max="3586" width="10.1796875" style="98" bestFit="1" customWidth="1"/>
    <col min="3587" max="3587" width="6.81640625" style="98" customWidth="1"/>
    <col min="3588" max="3588" width="32.26953125" style="98" customWidth="1"/>
    <col min="3589" max="3589" width="27" style="98" bestFit="1" customWidth="1"/>
    <col min="3590" max="3590" width="13.81640625" style="98" bestFit="1" customWidth="1"/>
    <col min="3591" max="3591" width="10.54296875" style="98" customWidth="1"/>
    <col min="3592" max="3592" width="3.54296875" style="98" customWidth="1"/>
    <col min="3593" max="3840" width="9.1796875" style="98"/>
    <col min="3841" max="3841" width="5.26953125" style="98" bestFit="1" customWidth="1"/>
    <col min="3842" max="3842" width="10.1796875" style="98" bestFit="1" customWidth="1"/>
    <col min="3843" max="3843" width="6.81640625" style="98" customWidth="1"/>
    <col min="3844" max="3844" width="32.26953125" style="98" customWidth="1"/>
    <col min="3845" max="3845" width="27" style="98" bestFit="1" customWidth="1"/>
    <col min="3846" max="3846" width="13.81640625" style="98" bestFit="1" customWidth="1"/>
    <col min="3847" max="3847" width="10.54296875" style="98" customWidth="1"/>
    <col min="3848" max="3848" width="3.54296875" style="98" customWidth="1"/>
    <col min="3849" max="4096" width="9.1796875" style="98"/>
    <col min="4097" max="4097" width="5.26953125" style="98" bestFit="1" customWidth="1"/>
    <col min="4098" max="4098" width="10.1796875" style="98" bestFit="1" customWidth="1"/>
    <col min="4099" max="4099" width="6.81640625" style="98" customWidth="1"/>
    <col min="4100" max="4100" width="32.26953125" style="98" customWidth="1"/>
    <col min="4101" max="4101" width="27" style="98" bestFit="1" customWidth="1"/>
    <col min="4102" max="4102" width="13.81640625" style="98" bestFit="1" customWidth="1"/>
    <col min="4103" max="4103" width="10.54296875" style="98" customWidth="1"/>
    <col min="4104" max="4104" width="3.54296875" style="98" customWidth="1"/>
    <col min="4105" max="4352" width="9.1796875" style="98"/>
    <col min="4353" max="4353" width="5.26953125" style="98" bestFit="1" customWidth="1"/>
    <col min="4354" max="4354" width="10.1796875" style="98" bestFit="1" customWidth="1"/>
    <col min="4355" max="4355" width="6.81640625" style="98" customWidth="1"/>
    <col min="4356" max="4356" width="32.26953125" style="98" customWidth="1"/>
    <col min="4357" max="4357" width="27" style="98" bestFit="1" customWidth="1"/>
    <col min="4358" max="4358" width="13.81640625" style="98" bestFit="1" customWidth="1"/>
    <col min="4359" max="4359" width="10.54296875" style="98" customWidth="1"/>
    <col min="4360" max="4360" width="3.54296875" style="98" customWidth="1"/>
    <col min="4361" max="4608" width="9.1796875" style="98"/>
    <col min="4609" max="4609" width="5.26953125" style="98" bestFit="1" customWidth="1"/>
    <col min="4610" max="4610" width="10.1796875" style="98" bestFit="1" customWidth="1"/>
    <col min="4611" max="4611" width="6.81640625" style="98" customWidth="1"/>
    <col min="4612" max="4612" width="32.26953125" style="98" customWidth="1"/>
    <col min="4613" max="4613" width="27" style="98" bestFit="1" customWidth="1"/>
    <col min="4614" max="4614" width="13.81640625" style="98" bestFit="1" customWidth="1"/>
    <col min="4615" max="4615" width="10.54296875" style="98" customWidth="1"/>
    <col min="4616" max="4616" width="3.54296875" style="98" customWidth="1"/>
    <col min="4617" max="4864" width="9.1796875" style="98"/>
    <col min="4865" max="4865" width="5.26953125" style="98" bestFit="1" customWidth="1"/>
    <col min="4866" max="4866" width="10.1796875" style="98" bestFit="1" customWidth="1"/>
    <col min="4867" max="4867" width="6.81640625" style="98" customWidth="1"/>
    <col min="4868" max="4868" width="32.26953125" style="98" customWidth="1"/>
    <col min="4869" max="4869" width="27" style="98" bestFit="1" customWidth="1"/>
    <col min="4870" max="4870" width="13.81640625" style="98" bestFit="1" customWidth="1"/>
    <col min="4871" max="4871" width="10.54296875" style="98" customWidth="1"/>
    <col min="4872" max="4872" width="3.54296875" style="98" customWidth="1"/>
    <col min="4873" max="5120" width="9.1796875" style="98"/>
    <col min="5121" max="5121" width="5.26953125" style="98" bestFit="1" customWidth="1"/>
    <col min="5122" max="5122" width="10.1796875" style="98" bestFit="1" customWidth="1"/>
    <col min="5123" max="5123" width="6.81640625" style="98" customWidth="1"/>
    <col min="5124" max="5124" width="32.26953125" style="98" customWidth="1"/>
    <col min="5125" max="5125" width="27" style="98" bestFit="1" customWidth="1"/>
    <col min="5126" max="5126" width="13.81640625" style="98" bestFit="1" customWidth="1"/>
    <col min="5127" max="5127" width="10.54296875" style="98" customWidth="1"/>
    <col min="5128" max="5128" width="3.54296875" style="98" customWidth="1"/>
    <col min="5129" max="5376" width="9.1796875" style="98"/>
    <col min="5377" max="5377" width="5.26953125" style="98" bestFit="1" customWidth="1"/>
    <col min="5378" max="5378" width="10.1796875" style="98" bestFit="1" customWidth="1"/>
    <col min="5379" max="5379" width="6.81640625" style="98" customWidth="1"/>
    <col min="5380" max="5380" width="32.26953125" style="98" customWidth="1"/>
    <col min="5381" max="5381" width="27" style="98" bestFit="1" customWidth="1"/>
    <col min="5382" max="5382" width="13.81640625" style="98" bestFit="1" customWidth="1"/>
    <col min="5383" max="5383" width="10.54296875" style="98" customWidth="1"/>
    <col min="5384" max="5384" width="3.54296875" style="98" customWidth="1"/>
    <col min="5385" max="5632" width="9.1796875" style="98"/>
    <col min="5633" max="5633" width="5.26953125" style="98" bestFit="1" customWidth="1"/>
    <col min="5634" max="5634" width="10.1796875" style="98" bestFit="1" customWidth="1"/>
    <col min="5635" max="5635" width="6.81640625" style="98" customWidth="1"/>
    <col min="5636" max="5636" width="32.26953125" style="98" customWidth="1"/>
    <col min="5637" max="5637" width="27" style="98" bestFit="1" customWidth="1"/>
    <col min="5638" max="5638" width="13.81640625" style="98" bestFit="1" customWidth="1"/>
    <col min="5639" max="5639" width="10.54296875" style="98" customWidth="1"/>
    <col min="5640" max="5640" width="3.54296875" style="98" customWidth="1"/>
    <col min="5641" max="5888" width="9.1796875" style="98"/>
    <col min="5889" max="5889" width="5.26953125" style="98" bestFit="1" customWidth="1"/>
    <col min="5890" max="5890" width="10.1796875" style="98" bestFit="1" customWidth="1"/>
    <col min="5891" max="5891" width="6.81640625" style="98" customWidth="1"/>
    <col min="5892" max="5892" width="32.26953125" style="98" customWidth="1"/>
    <col min="5893" max="5893" width="27" style="98" bestFit="1" customWidth="1"/>
    <col min="5894" max="5894" width="13.81640625" style="98" bestFit="1" customWidth="1"/>
    <col min="5895" max="5895" width="10.54296875" style="98" customWidth="1"/>
    <col min="5896" max="5896" width="3.54296875" style="98" customWidth="1"/>
    <col min="5897" max="6144" width="9.1796875" style="98"/>
    <col min="6145" max="6145" width="5.26953125" style="98" bestFit="1" customWidth="1"/>
    <col min="6146" max="6146" width="10.1796875" style="98" bestFit="1" customWidth="1"/>
    <col min="6147" max="6147" width="6.81640625" style="98" customWidth="1"/>
    <col min="6148" max="6148" width="32.26953125" style="98" customWidth="1"/>
    <col min="6149" max="6149" width="27" style="98" bestFit="1" customWidth="1"/>
    <col min="6150" max="6150" width="13.81640625" style="98" bestFit="1" customWidth="1"/>
    <col min="6151" max="6151" width="10.54296875" style="98" customWidth="1"/>
    <col min="6152" max="6152" width="3.54296875" style="98" customWidth="1"/>
    <col min="6153" max="6400" width="9.1796875" style="98"/>
    <col min="6401" max="6401" width="5.26953125" style="98" bestFit="1" customWidth="1"/>
    <col min="6402" max="6402" width="10.1796875" style="98" bestFit="1" customWidth="1"/>
    <col min="6403" max="6403" width="6.81640625" style="98" customWidth="1"/>
    <col min="6404" max="6404" width="32.26953125" style="98" customWidth="1"/>
    <col min="6405" max="6405" width="27" style="98" bestFit="1" customWidth="1"/>
    <col min="6406" max="6406" width="13.81640625" style="98" bestFit="1" customWidth="1"/>
    <col min="6407" max="6407" width="10.54296875" style="98" customWidth="1"/>
    <col min="6408" max="6408" width="3.54296875" style="98" customWidth="1"/>
    <col min="6409" max="6656" width="9.1796875" style="98"/>
    <col min="6657" max="6657" width="5.26953125" style="98" bestFit="1" customWidth="1"/>
    <col min="6658" max="6658" width="10.1796875" style="98" bestFit="1" customWidth="1"/>
    <col min="6659" max="6659" width="6.81640625" style="98" customWidth="1"/>
    <col min="6660" max="6660" width="32.26953125" style="98" customWidth="1"/>
    <col min="6661" max="6661" width="27" style="98" bestFit="1" customWidth="1"/>
    <col min="6662" max="6662" width="13.81640625" style="98" bestFit="1" customWidth="1"/>
    <col min="6663" max="6663" width="10.54296875" style="98" customWidth="1"/>
    <col min="6664" max="6664" width="3.54296875" style="98" customWidth="1"/>
    <col min="6665" max="6912" width="9.1796875" style="98"/>
    <col min="6913" max="6913" width="5.26953125" style="98" bestFit="1" customWidth="1"/>
    <col min="6914" max="6914" width="10.1796875" style="98" bestFit="1" customWidth="1"/>
    <col min="6915" max="6915" width="6.81640625" style="98" customWidth="1"/>
    <col min="6916" max="6916" width="32.26953125" style="98" customWidth="1"/>
    <col min="6917" max="6917" width="27" style="98" bestFit="1" customWidth="1"/>
    <col min="6918" max="6918" width="13.81640625" style="98" bestFit="1" customWidth="1"/>
    <col min="6919" max="6919" width="10.54296875" style="98" customWidth="1"/>
    <col min="6920" max="6920" width="3.54296875" style="98" customWidth="1"/>
    <col min="6921" max="7168" width="9.1796875" style="98"/>
    <col min="7169" max="7169" width="5.26953125" style="98" bestFit="1" customWidth="1"/>
    <col min="7170" max="7170" width="10.1796875" style="98" bestFit="1" customWidth="1"/>
    <col min="7171" max="7171" width="6.81640625" style="98" customWidth="1"/>
    <col min="7172" max="7172" width="32.26953125" style="98" customWidth="1"/>
    <col min="7173" max="7173" width="27" style="98" bestFit="1" customWidth="1"/>
    <col min="7174" max="7174" width="13.81640625" style="98" bestFit="1" customWidth="1"/>
    <col min="7175" max="7175" width="10.54296875" style="98" customWidth="1"/>
    <col min="7176" max="7176" width="3.54296875" style="98" customWidth="1"/>
    <col min="7177" max="7424" width="9.1796875" style="98"/>
    <col min="7425" max="7425" width="5.26953125" style="98" bestFit="1" customWidth="1"/>
    <col min="7426" max="7426" width="10.1796875" style="98" bestFit="1" customWidth="1"/>
    <col min="7427" max="7427" width="6.81640625" style="98" customWidth="1"/>
    <col min="7428" max="7428" width="32.26953125" style="98" customWidth="1"/>
    <col min="7429" max="7429" width="27" style="98" bestFit="1" customWidth="1"/>
    <col min="7430" max="7430" width="13.81640625" style="98" bestFit="1" customWidth="1"/>
    <col min="7431" max="7431" width="10.54296875" style="98" customWidth="1"/>
    <col min="7432" max="7432" width="3.54296875" style="98" customWidth="1"/>
    <col min="7433" max="7680" width="9.1796875" style="98"/>
    <col min="7681" max="7681" width="5.26953125" style="98" bestFit="1" customWidth="1"/>
    <col min="7682" max="7682" width="10.1796875" style="98" bestFit="1" customWidth="1"/>
    <col min="7683" max="7683" width="6.81640625" style="98" customWidth="1"/>
    <col min="7684" max="7684" width="32.26953125" style="98" customWidth="1"/>
    <col min="7685" max="7685" width="27" style="98" bestFit="1" customWidth="1"/>
    <col min="7686" max="7686" width="13.81640625" style="98" bestFit="1" customWidth="1"/>
    <col min="7687" max="7687" width="10.54296875" style="98" customWidth="1"/>
    <col min="7688" max="7688" width="3.54296875" style="98" customWidth="1"/>
    <col min="7689" max="7936" width="9.1796875" style="98"/>
    <col min="7937" max="7937" width="5.26953125" style="98" bestFit="1" customWidth="1"/>
    <col min="7938" max="7938" width="10.1796875" style="98" bestFit="1" customWidth="1"/>
    <col min="7939" max="7939" width="6.81640625" style="98" customWidth="1"/>
    <col min="7940" max="7940" width="32.26953125" style="98" customWidth="1"/>
    <col min="7941" max="7941" width="27" style="98" bestFit="1" customWidth="1"/>
    <col min="7942" max="7942" width="13.81640625" style="98" bestFit="1" customWidth="1"/>
    <col min="7943" max="7943" width="10.54296875" style="98" customWidth="1"/>
    <col min="7944" max="7944" width="3.54296875" style="98" customWidth="1"/>
    <col min="7945" max="8192" width="9.1796875" style="98"/>
    <col min="8193" max="8193" width="5.26953125" style="98" bestFit="1" customWidth="1"/>
    <col min="8194" max="8194" width="10.1796875" style="98" bestFit="1" customWidth="1"/>
    <col min="8195" max="8195" width="6.81640625" style="98" customWidth="1"/>
    <col min="8196" max="8196" width="32.26953125" style="98" customWidth="1"/>
    <col min="8197" max="8197" width="27" style="98" bestFit="1" customWidth="1"/>
    <col min="8198" max="8198" width="13.81640625" style="98" bestFit="1" customWidth="1"/>
    <col min="8199" max="8199" width="10.54296875" style="98" customWidth="1"/>
    <col min="8200" max="8200" width="3.54296875" style="98" customWidth="1"/>
    <col min="8201" max="8448" width="9.1796875" style="98"/>
    <col min="8449" max="8449" width="5.26953125" style="98" bestFit="1" customWidth="1"/>
    <col min="8450" max="8450" width="10.1796875" style="98" bestFit="1" customWidth="1"/>
    <col min="8451" max="8451" width="6.81640625" style="98" customWidth="1"/>
    <col min="8452" max="8452" width="32.26953125" style="98" customWidth="1"/>
    <col min="8453" max="8453" width="27" style="98" bestFit="1" customWidth="1"/>
    <col min="8454" max="8454" width="13.81640625" style="98" bestFit="1" customWidth="1"/>
    <col min="8455" max="8455" width="10.54296875" style="98" customWidth="1"/>
    <col min="8456" max="8456" width="3.54296875" style="98" customWidth="1"/>
    <col min="8457" max="8704" width="9.1796875" style="98"/>
    <col min="8705" max="8705" width="5.26953125" style="98" bestFit="1" customWidth="1"/>
    <col min="8706" max="8706" width="10.1796875" style="98" bestFit="1" customWidth="1"/>
    <col min="8707" max="8707" width="6.81640625" style="98" customWidth="1"/>
    <col min="8708" max="8708" width="32.26953125" style="98" customWidth="1"/>
    <col min="8709" max="8709" width="27" style="98" bestFit="1" customWidth="1"/>
    <col min="8710" max="8710" width="13.81640625" style="98" bestFit="1" customWidth="1"/>
    <col min="8711" max="8711" width="10.54296875" style="98" customWidth="1"/>
    <col min="8712" max="8712" width="3.54296875" style="98" customWidth="1"/>
    <col min="8713" max="8960" width="9.1796875" style="98"/>
    <col min="8961" max="8961" width="5.26953125" style="98" bestFit="1" customWidth="1"/>
    <col min="8962" max="8962" width="10.1796875" style="98" bestFit="1" customWidth="1"/>
    <col min="8963" max="8963" width="6.81640625" style="98" customWidth="1"/>
    <col min="8964" max="8964" width="32.26953125" style="98" customWidth="1"/>
    <col min="8965" max="8965" width="27" style="98" bestFit="1" customWidth="1"/>
    <col min="8966" max="8966" width="13.81640625" style="98" bestFit="1" customWidth="1"/>
    <col min="8967" max="8967" width="10.54296875" style="98" customWidth="1"/>
    <col min="8968" max="8968" width="3.54296875" style="98" customWidth="1"/>
    <col min="8969" max="9216" width="9.1796875" style="98"/>
    <col min="9217" max="9217" width="5.26953125" style="98" bestFit="1" customWidth="1"/>
    <col min="9218" max="9218" width="10.1796875" style="98" bestFit="1" customWidth="1"/>
    <col min="9219" max="9219" width="6.81640625" style="98" customWidth="1"/>
    <col min="9220" max="9220" width="32.26953125" style="98" customWidth="1"/>
    <col min="9221" max="9221" width="27" style="98" bestFit="1" customWidth="1"/>
    <col min="9222" max="9222" width="13.81640625" style="98" bestFit="1" customWidth="1"/>
    <col min="9223" max="9223" width="10.54296875" style="98" customWidth="1"/>
    <col min="9224" max="9224" width="3.54296875" style="98" customWidth="1"/>
    <col min="9225" max="9472" width="9.1796875" style="98"/>
    <col min="9473" max="9473" width="5.26953125" style="98" bestFit="1" customWidth="1"/>
    <col min="9474" max="9474" width="10.1796875" style="98" bestFit="1" customWidth="1"/>
    <col min="9475" max="9475" width="6.81640625" style="98" customWidth="1"/>
    <col min="9476" max="9476" width="32.26953125" style="98" customWidth="1"/>
    <col min="9477" max="9477" width="27" style="98" bestFit="1" customWidth="1"/>
    <col min="9478" max="9478" width="13.81640625" style="98" bestFit="1" customWidth="1"/>
    <col min="9479" max="9479" width="10.54296875" style="98" customWidth="1"/>
    <col min="9480" max="9480" width="3.54296875" style="98" customWidth="1"/>
    <col min="9481" max="9728" width="9.1796875" style="98"/>
    <col min="9729" max="9729" width="5.26953125" style="98" bestFit="1" customWidth="1"/>
    <col min="9730" max="9730" width="10.1796875" style="98" bestFit="1" customWidth="1"/>
    <col min="9731" max="9731" width="6.81640625" style="98" customWidth="1"/>
    <col min="9732" max="9732" width="32.26953125" style="98" customWidth="1"/>
    <col min="9733" max="9733" width="27" style="98" bestFit="1" customWidth="1"/>
    <col min="9734" max="9734" width="13.81640625" style="98" bestFit="1" customWidth="1"/>
    <col min="9735" max="9735" width="10.54296875" style="98" customWidth="1"/>
    <col min="9736" max="9736" width="3.54296875" style="98" customWidth="1"/>
    <col min="9737" max="9984" width="9.1796875" style="98"/>
    <col min="9985" max="9985" width="5.26953125" style="98" bestFit="1" customWidth="1"/>
    <col min="9986" max="9986" width="10.1796875" style="98" bestFit="1" customWidth="1"/>
    <col min="9987" max="9987" width="6.81640625" style="98" customWidth="1"/>
    <col min="9988" max="9988" width="32.26953125" style="98" customWidth="1"/>
    <col min="9989" max="9989" width="27" style="98" bestFit="1" customWidth="1"/>
    <col min="9990" max="9990" width="13.81640625" style="98" bestFit="1" customWidth="1"/>
    <col min="9991" max="9991" width="10.54296875" style="98" customWidth="1"/>
    <col min="9992" max="9992" width="3.54296875" style="98" customWidth="1"/>
    <col min="9993" max="10240" width="9.1796875" style="98"/>
    <col min="10241" max="10241" width="5.26953125" style="98" bestFit="1" customWidth="1"/>
    <col min="10242" max="10242" width="10.1796875" style="98" bestFit="1" customWidth="1"/>
    <col min="10243" max="10243" width="6.81640625" style="98" customWidth="1"/>
    <col min="10244" max="10244" width="32.26953125" style="98" customWidth="1"/>
    <col min="10245" max="10245" width="27" style="98" bestFit="1" customWidth="1"/>
    <col min="10246" max="10246" width="13.81640625" style="98" bestFit="1" customWidth="1"/>
    <col min="10247" max="10247" width="10.54296875" style="98" customWidth="1"/>
    <col min="10248" max="10248" width="3.54296875" style="98" customWidth="1"/>
    <col min="10249" max="10496" width="9.1796875" style="98"/>
    <col min="10497" max="10497" width="5.26953125" style="98" bestFit="1" customWidth="1"/>
    <col min="10498" max="10498" width="10.1796875" style="98" bestFit="1" customWidth="1"/>
    <col min="10499" max="10499" width="6.81640625" style="98" customWidth="1"/>
    <col min="10500" max="10500" width="32.26953125" style="98" customWidth="1"/>
    <col min="10501" max="10501" width="27" style="98" bestFit="1" customWidth="1"/>
    <col min="10502" max="10502" width="13.81640625" style="98" bestFit="1" customWidth="1"/>
    <col min="10503" max="10503" width="10.54296875" style="98" customWidth="1"/>
    <col min="10504" max="10504" width="3.54296875" style="98" customWidth="1"/>
    <col min="10505" max="10752" width="9.1796875" style="98"/>
    <col min="10753" max="10753" width="5.26953125" style="98" bestFit="1" customWidth="1"/>
    <col min="10754" max="10754" width="10.1796875" style="98" bestFit="1" customWidth="1"/>
    <col min="10755" max="10755" width="6.81640625" style="98" customWidth="1"/>
    <col min="10756" max="10756" width="32.26953125" style="98" customWidth="1"/>
    <col min="10757" max="10757" width="27" style="98" bestFit="1" customWidth="1"/>
    <col min="10758" max="10758" width="13.81640625" style="98" bestFit="1" customWidth="1"/>
    <col min="10759" max="10759" width="10.54296875" style="98" customWidth="1"/>
    <col min="10760" max="10760" width="3.54296875" style="98" customWidth="1"/>
    <col min="10761" max="11008" width="9.1796875" style="98"/>
    <col min="11009" max="11009" width="5.26953125" style="98" bestFit="1" customWidth="1"/>
    <col min="11010" max="11010" width="10.1796875" style="98" bestFit="1" customWidth="1"/>
    <col min="11011" max="11011" width="6.81640625" style="98" customWidth="1"/>
    <col min="11012" max="11012" width="32.26953125" style="98" customWidth="1"/>
    <col min="11013" max="11013" width="27" style="98" bestFit="1" customWidth="1"/>
    <col min="11014" max="11014" width="13.81640625" style="98" bestFit="1" customWidth="1"/>
    <col min="11015" max="11015" width="10.54296875" style="98" customWidth="1"/>
    <col min="11016" max="11016" width="3.54296875" style="98" customWidth="1"/>
    <col min="11017" max="11264" width="9.1796875" style="98"/>
    <col min="11265" max="11265" width="5.26953125" style="98" bestFit="1" customWidth="1"/>
    <col min="11266" max="11266" width="10.1796875" style="98" bestFit="1" customWidth="1"/>
    <col min="11267" max="11267" width="6.81640625" style="98" customWidth="1"/>
    <col min="11268" max="11268" width="32.26953125" style="98" customWidth="1"/>
    <col min="11269" max="11269" width="27" style="98" bestFit="1" customWidth="1"/>
    <col min="11270" max="11270" width="13.81640625" style="98" bestFit="1" customWidth="1"/>
    <col min="11271" max="11271" width="10.54296875" style="98" customWidth="1"/>
    <col min="11272" max="11272" width="3.54296875" style="98" customWidth="1"/>
    <col min="11273" max="11520" width="9.1796875" style="98"/>
    <col min="11521" max="11521" width="5.26953125" style="98" bestFit="1" customWidth="1"/>
    <col min="11522" max="11522" width="10.1796875" style="98" bestFit="1" customWidth="1"/>
    <col min="11523" max="11523" width="6.81640625" style="98" customWidth="1"/>
    <col min="11524" max="11524" width="32.26953125" style="98" customWidth="1"/>
    <col min="11525" max="11525" width="27" style="98" bestFit="1" customWidth="1"/>
    <col min="11526" max="11526" width="13.81640625" style="98" bestFit="1" customWidth="1"/>
    <col min="11527" max="11527" width="10.54296875" style="98" customWidth="1"/>
    <col min="11528" max="11528" width="3.54296875" style="98" customWidth="1"/>
    <col min="11529" max="11776" width="9.1796875" style="98"/>
    <col min="11777" max="11777" width="5.26953125" style="98" bestFit="1" customWidth="1"/>
    <col min="11778" max="11778" width="10.1796875" style="98" bestFit="1" customWidth="1"/>
    <col min="11779" max="11779" width="6.81640625" style="98" customWidth="1"/>
    <col min="11780" max="11780" width="32.26953125" style="98" customWidth="1"/>
    <col min="11781" max="11781" width="27" style="98" bestFit="1" customWidth="1"/>
    <col min="11782" max="11782" width="13.81640625" style="98" bestFit="1" customWidth="1"/>
    <col min="11783" max="11783" width="10.54296875" style="98" customWidth="1"/>
    <col min="11784" max="11784" width="3.54296875" style="98" customWidth="1"/>
    <col min="11785" max="12032" width="9.1796875" style="98"/>
    <col min="12033" max="12033" width="5.26953125" style="98" bestFit="1" customWidth="1"/>
    <col min="12034" max="12034" width="10.1796875" style="98" bestFit="1" customWidth="1"/>
    <col min="12035" max="12035" width="6.81640625" style="98" customWidth="1"/>
    <col min="12036" max="12036" width="32.26953125" style="98" customWidth="1"/>
    <col min="12037" max="12037" width="27" style="98" bestFit="1" customWidth="1"/>
    <col min="12038" max="12038" width="13.81640625" style="98" bestFit="1" customWidth="1"/>
    <col min="12039" max="12039" width="10.54296875" style="98" customWidth="1"/>
    <col min="12040" max="12040" width="3.54296875" style="98" customWidth="1"/>
    <col min="12041" max="12288" width="9.1796875" style="98"/>
    <col min="12289" max="12289" width="5.26953125" style="98" bestFit="1" customWidth="1"/>
    <col min="12290" max="12290" width="10.1796875" style="98" bestFit="1" customWidth="1"/>
    <col min="12291" max="12291" width="6.81640625" style="98" customWidth="1"/>
    <col min="12292" max="12292" width="32.26953125" style="98" customWidth="1"/>
    <col min="12293" max="12293" width="27" style="98" bestFit="1" customWidth="1"/>
    <col min="12294" max="12294" width="13.81640625" style="98" bestFit="1" customWidth="1"/>
    <col min="12295" max="12295" width="10.54296875" style="98" customWidth="1"/>
    <col min="12296" max="12296" width="3.54296875" style="98" customWidth="1"/>
    <col min="12297" max="12544" width="9.1796875" style="98"/>
    <col min="12545" max="12545" width="5.26953125" style="98" bestFit="1" customWidth="1"/>
    <col min="12546" max="12546" width="10.1796875" style="98" bestFit="1" customWidth="1"/>
    <col min="12547" max="12547" width="6.81640625" style="98" customWidth="1"/>
    <col min="12548" max="12548" width="32.26953125" style="98" customWidth="1"/>
    <col min="12549" max="12549" width="27" style="98" bestFit="1" customWidth="1"/>
    <col min="12550" max="12550" width="13.81640625" style="98" bestFit="1" customWidth="1"/>
    <col min="12551" max="12551" width="10.54296875" style="98" customWidth="1"/>
    <col min="12552" max="12552" width="3.54296875" style="98" customWidth="1"/>
    <col min="12553" max="12800" width="9.1796875" style="98"/>
    <col min="12801" max="12801" width="5.26953125" style="98" bestFit="1" customWidth="1"/>
    <col min="12802" max="12802" width="10.1796875" style="98" bestFit="1" customWidth="1"/>
    <col min="12803" max="12803" width="6.81640625" style="98" customWidth="1"/>
    <col min="12804" max="12804" width="32.26953125" style="98" customWidth="1"/>
    <col min="12805" max="12805" width="27" style="98" bestFit="1" customWidth="1"/>
    <col min="12806" max="12806" width="13.81640625" style="98" bestFit="1" customWidth="1"/>
    <col min="12807" max="12807" width="10.54296875" style="98" customWidth="1"/>
    <col min="12808" max="12808" width="3.54296875" style="98" customWidth="1"/>
    <col min="12809" max="13056" width="9.1796875" style="98"/>
    <col min="13057" max="13057" width="5.26953125" style="98" bestFit="1" customWidth="1"/>
    <col min="13058" max="13058" width="10.1796875" style="98" bestFit="1" customWidth="1"/>
    <col min="13059" max="13059" width="6.81640625" style="98" customWidth="1"/>
    <col min="13060" max="13060" width="32.26953125" style="98" customWidth="1"/>
    <col min="13061" max="13061" width="27" style="98" bestFit="1" customWidth="1"/>
    <col min="13062" max="13062" width="13.81640625" style="98" bestFit="1" customWidth="1"/>
    <col min="13063" max="13063" width="10.54296875" style="98" customWidth="1"/>
    <col min="13064" max="13064" width="3.54296875" style="98" customWidth="1"/>
    <col min="13065" max="13312" width="9.1796875" style="98"/>
    <col min="13313" max="13313" width="5.26953125" style="98" bestFit="1" customWidth="1"/>
    <col min="13314" max="13314" width="10.1796875" style="98" bestFit="1" customWidth="1"/>
    <col min="13315" max="13315" width="6.81640625" style="98" customWidth="1"/>
    <col min="13316" max="13316" width="32.26953125" style="98" customWidth="1"/>
    <col min="13317" max="13317" width="27" style="98" bestFit="1" customWidth="1"/>
    <col min="13318" max="13318" width="13.81640625" style="98" bestFit="1" customWidth="1"/>
    <col min="13319" max="13319" width="10.54296875" style="98" customWidth="1"/>
    <col min="13320" max="13320" width="3.54296875" style="98" customWidth="1"/>
    <col min="13321" max="13568" width="9.1796875" style="98"/>
    <col min="13569" max="13569" width="5.26953125" style="98" bestFit="1" customWidth="1"/>
    <col min="13570" max="13570" width="10.1796875" style="98" bestFit="1" customWidth="1"/>
    <col min="13571" max="13571" width="6.81640625" style="98" customWidth="1"/>
    <col min="13572" max="13572" width="32.26953125" style="98" customWidth="1"/>
    <col min="13573" max="13573" width="27" style="98" bestFit="1" customWidth="1"/>
    <col min="13574" max="13574" width="13.81640625" style="98" bestFit="1" customWidth="1"/>
    <col min="13575" max="13575" width="10.54296875" style="98" customWidth="1"/>
    <col min="13576" max="13576" width="3.54296875" style="98" customWidth="1"/>
    <col min="13577" max="13824" width="9.1796875" style="98"/>
    <col min="13825" max="13825" width="5.26953125" style="98" bestFit="1" customWidth="1"/>
    <col min="13826" max="13826" width="10.1796875" style="98" bestFit="1" customWidth="1"/>
    <col min="13827" max="13827" width="6.81640625" style="98" customWidth="1"/>
    <col min="13828" max="13828" width="32.26953125" style="98" customWidth="1"/>
    <col min="13829" max="13829" width="27" style="98" bestFit="1" customWidth="1"/>
    <col min="13830" max="13830" width="13.81640625" style="98" bestFit="1" customWidth="1"/>
    <col min="13831" max="13831" width="10.54296875" style="98" customWidth="1"/>
    <col min="13832" max="13832" width="3.54296875" style="98" customWidth="1"/>
    <col min="13833" max="14080" width="9.1796875" style="98"/>
    <col min="14081" max="14081" width="5.26953125" style="98" bestFit="1" customWidth="1"/>
    <col min="14082" max="14082" width="10.1796875" style="98" bestFit="1" customWidth="1"/>
    <col min="14083" max="14083" width="6.81640625" style="98" customWidth="1"/>
    <col min="14084" max="14084" width="32.26953125" style="98" customWidth="1"/>
    <col min="14085" max="14085" width="27" style="98" bestFit="1" customWidth="1"/>
    <col min="14086" max="14086" width="13.81640625" style="98" bestFit="1" customWidth="1"/>
    <col min="14087" max="14087" width="10.54296875" style="98" customWidth="1"/>
    <col min="14088" max="14088" width="3.54296875" style="98" customWidth="1"/>
    <col min="14089" max="14336" width="9.1796875" style="98"/>
    <col min="14337" max="14337" width="5.26953125" style="98" bestFit="1" customWidth="1"/>
    <col min="14338" max="14338" width="10.1796875" style="98" bestFit="1" customWidth="1"/>
    <col min="14339" max="14339" width="6.81640625" style="98" customWidth="1"/>
    <col min="14340" max="14340" width="32.26953125" style="98" customWidth="1"/>
    <col min="14341" max="14341" width="27" style="98" bestFit="1" customWidth="1"/>
    <col min="14342" max="14342" width="13.81640625" style="98" bestFit="1" customWidth="1"/>
    <col min="14343" max="14343" width="10.54296875" style="98" customWidth="1"/>
    <col min="14344" max="14344" width="3.54296875" style="98" customWidth="1"/>
    <col min="14345" max="14592" width="9.1796875" style="98"/>
    <col min="14593" max="14593" width="5.26953125" style="98" bestFit="1" customWidth="1"/>
    <col min="14594" max="14594" width="10.1796875" style="98" bestFit="1" customWidth="1"/>
    <col min="14595" max="14595" width="6.81640625" style="98" customWidth="1"/>
    <col min="14596" max="14596" width="32.26953125" style="98" customWidth="1"/>
    <col min="14597" max="14597" width="27" style="98" bestFit="1" customWidth="1"/>
    <col min="14598" max="14598" width="13.81640625" style="98" bestFit="1" customWidth="1"/>
    <col min="14599" max="14599" width="10.54296875" style="98" customWidth="1"/>
    <col min="14600" max="14600" width="3.54296875" style="98" customWidth="1"/>
    <col min="14601" max="14848" width="9.1796875" style="98"/>
    <col min="14849" max="14849" width="5.26953125" style="98" bestFit="1" customWidth="1"/>
    <col min="14850" max="14850" width="10.1796875" style="98" bestFit="1" customWidth="1"/>
    <col min="14851" max="14851" width="6.81640625" style="98" customWidth="1"/>
    <col min="14852" max="14852" width="32.26953125" style="98" customWidth="1"/>
    <col min="14853" max="14853" width="27" style="98" bestFit="1" customWidth="1"/>
    <col min="14854" max="14854" width="13.81640625" style="98" bestFit="1" customWidth="1"/>
    <col min="14855" max="14855" width="10.54296875" style="98" customWidth="1"/>
    <col min="14856" max="14856" width="3.54296875" style="98" customWidth="1"/>
    <col min="14857" max="15104" width="9.1796875" style="98"/>
    <col min="15105" max="15105" width="5.26953125" style="98" bestFit="1" customWidth="1"/>
    <col min="15106" max="15106" width="10.1796875" style="98" bestFit="1" customWidth="1"/>
    <col min="15107" max="15107" width="6.81640625" style="98" customWidth="1"/>
    <col min="15108" max="15108" width="32.26953125" style="98" customWidth="1"/>
    <col min="15109" max="15109" width="27" style="98" bestFit="1" customWidth="1"/>
    <col min="15110" max="15110" width="13.81640625" style="98" bestFit="1" customWidth="1"/>
    <col min="15111" max="15111" width="10.54296875" style="98" customWidth="1"/>
    <col min="15112" max="15112" width="3.54296875" style="98" customWidth="1"/>
    <col min="15113" max="15360" width="9.1796875" style="98"/>
    <col min="15361" max="15361" width="5.26953125" style="98" bestFit="1" customWidth="1"/>
    <col min="15362" max="15362" width="10.1796875" style="98" bestFit="1" customWidth="1"/>
    <col min="15363" max="15363" width="6.81640625" style="98" customWidth="1"/>
    <col min="15364" max="15364" width="32.26953125" style="98" customWidth="1"/>
    <col min="15365" max="15365" width="27" style="98" bestFit="1" customWidth="1"/>
    <col min="15366" max="15366" width="13.81640625" style="98" bestFit="1" customWidth="1"/>
    <col min="15367" max="15367" width="10.54296875" style="98" customWidth="1"/>
    <col min="15368" max="15368" width="3.54296875" style="98" customWidth="1"/>
    <col min="15369" max="15616" width="9.1796875" style="98"/>
    <col min="15617" max="15617" width="5.26953125" style="98" bestFit="1" customWidth="1"/>
    <col min="15618" max="15618" width="10.1796875" style="98" bestFit="1" customWidth="1"/>
    <col min="15619" max="15619" width="6.81640625" style="98" customWidth="1"/>
    <col min="15620" max="15620" width="32.26953125" style="98" customWidth="1"/>
    <col min="15621" max="15621" width="27" style="98" bestFit="1" customWidth="1"/>
    <col min="15622" max="15622" width="13.81640625" style="98" bestFit="1" customWidth="1"/>
    <col min="15623" max="15623" width="10.54296875" style="98" customWidth="1"/>
    <col min="15624" max="15624" width="3.54296875" style="98" customWidth="1"/>
    <col min="15625" max="15872" width="9.1796875" style="98"/>
    <col min="15873" max="15873" width="5.26953125" style="98" bestFit="1" customWidth="1"/>
    <col min="15874" max="15874" width="10.1796875" style="98" bestFit="1" customWidth="1"/>
    <col min="15875" max="15875" width="6.81640625" style="98" customWidth="1"/>
    <col min="15876" max="15876" width="32.26953125" style="98" customWidth="1"/>
    <col min="15877" max="15877" width="27" style="98" bestFit="1" customWidth="1"/>
    <col min="15878" max="15878" width="13.81640625" style="98" bestFit="1" customWidth="1"/>
    <col min="15879" max="15879" width="10.54296875" style="98" customWidth="1"/>
    <col min="15880" max="15880" width="3.54296875" style="98" customWidth="1"/>
    <col min="15881" max="16128" width="9.1796875" style="98"/>
    <col min="16129" max="16129" width="5.26953125" style="98" bestFit="1" customWidth="1"/>
    <col min="16130" max="16130" width="10.1796875" style="98" bestFit="1" customWidth="1"/>
    <col min="16131" max="16131" width="6.81640625" style="98" customWidth="1"/>
    <col min="16132" max="16132" width="32.26953125" style="98" customWidth="1"/>
    <col min="16133" max="16133" width="27" style="98" bestFit="1" customWidth="1"/>
    <col min="16134" max="16134" width="13.81640625" style="98" bestFit="1" customWidth="1"/>
    <col min="16135" max="16135" width="10.54296875" style="98" customWidth="1"/>
    <col min="16136" max="16136" width="3.54296875" style="98" customWidth="1"/>
    <col min="16137" max="16384" width="9.1796875" style="98"/>
  </cols>
  <sheetData>
    <row r="2" spans="2:8" x14ac:dyDescent="0.25">
      <c r="B2" s="125" t="s">
        <v>0</v>
      </c>
      <c r="C2" s="126"/>
      <c r="D2" s="126"/>
      <c r="E2" s="126"/>
      <c r="F2" s="126"/>
      <c r="G2" s="127"/>
    </row>
    <row r="4" spans="2:8" x14ac:dyDescent="0.25">
      <c r="B4" s="99" t="s">
        <v>1</v>
      </c>
      <c r="C4" s="100"/>
      <c r="D4" s="100" t="s">
        <v>2</v>
      </c>
      <c r="E4" s="100"/>
      <c r="F4" s="100"/>
      <c r="G4" s="100"/>
      <c r="H4" s="101"/>
    </row>
    <row r="5" spans="2:8" x14ac:dyDescent="0.25">
      <c r="B5" s="102"/>
      <c r="H5" s="103"/>
    </row>
    <row r="6" spans="2:8" x14ac:dyDescent="0.25">
      <c r="B6" s="102" t="s">
        <v>3</v>
      </c>
      <c r="D6" s="98" t="s">
        <v>4</v>
      </c>
      <c r="H6" s="103"/>
    </row>
    <row r="7" spans="2:8" x14ac:dyDescent="0.25">
      <c r="B7" s="102"/>
      <c r="D7" s="98" t="s">
        <v>5</v>
      </c>
      <c r="H7" s="103"/>
    </row>
    <row r="8" spans="2:8" x14ac:dyDescent="0.25">
      <c r="B8" s="102"/>
      <c r="D8" s="98" t="s">
        <v>6</v>
      </c>
      <c r="H8" s="103"/>
    </row>
    <row r="9" spans="2:8" x14ac:dyDescent="0.25">
      <c r="B9" s="102"/>
      <c r="D9" s="98" t="s">
        <v>309</v>
      </c>
      <c r="H9" s="103"/>
    </row>
    <row r="10" spans="2:8" x14ac:dyDescent="0.25">
      <c r="B10" s="102"/>
      <c r="D10" s="98" t="s">
        <v>8</v>
      </c>
      <c r="H10" s="103"/>
    </row>
    <row r="11" spans="2:8" x14ac:dyDescent="0.25">
      <c r="B11" s="102"/>
      <c r="D11" s="98" t="s">
        <v>9</v>
      </c>
      <c r="H11" s="103"/>
    </row>
    <row r="12" spans="2:8" x14ac:dyDescent="0.25">
      <c r="B12" s="102"/>
      <c r="D12" s="98" t="s">
        <v>10</v>
      </c>
      <c r="E12" s="98" t="s">
        <v>11</v>
      </c>
      <c r="H12" s="103"/>
    </row>
    <row r="13" spans="2:8" x14ac:dyDescent="0.25">
      <c r="B13" s="102"/>
      <c r="D13" s="98" t="s">
        <v>12</v>
      </c>
      <c r="E13" s="98" t="s">
        <v>11</v>
      </c>
      <c r="H13" s="103"/>
    </row>
    <row r="14" spans="2:8" x14ac:dyDescent="0.25">
      <c r="B14" s="102"/>
      <c r="D14" s="98" t="s">
        <v>13</v>
      </c>
      <c r="E14" s="98" t="s">
        <v>14</v>
      </c>
      <c r="H14" s="103"/>
    </row>
    <row r="15" spans="2:8" x14ac:dyDescent="0.25">
      <c r="B15" s="99"/>
      <c r="C15" s="100"/>
      <c r="D15" s="100" t="s">
        <v>15</v>
      </c>
      <c r="E15" s="100"/>
      <c r="F15" s="100"/>
      <c r="G15" s="100"/>
      <c r="H15" s="101"/>
    </row>
    <row r="16" spans="2:8" x14ac:dyDescent="0.25">
      <c r="B16" s="102"/>
      <c r="D16" s="98" t="s">
        <v>16</v>
      </c>
      <c r="H16" s="103"/>
    </row>
    <row r="17" spans="1:9" x14ac:dyDescent="0.25">
      <c r="B17" s="102"/>
      <c r="D17" s="98" t="s">
        <v>17</v>
      </c>
      <c r="H17" s="103"/>
    </row>
    <row r="18" spans="1:9" x14ac:dyDescent="0.25">
      <c r="B18" s="104"/>
      <c r="C18" s="105"/>
      <c r="D18" s="105" t="s">
        <v>18</v>
      </c>
      <c r="E18" s="105"/>
      <c r="F18" s="105"/>
      <c r="G18" s="105"/>
      <c r="H18" s="106"/>
    </row>
    <row r="20" spans="1:9" x14ac:dyDescent="0.25">
      <c r="B20" s="107" t="s">
        <v>19</v>
      </c>
      <c r="D20" s="107" t="s">
        <v>20</v>
      </c>
      <c r="E20" s="108" t="s">
        <v>21</v>
      </c>
      <c r="I20" s="117" t="s">
        <v>406</v>
      </c>
    </row>
    <row r="21" spans="1:9" x14ac:dyDescent="0.25">
      <c r="B21" s="98" t="s">
        <v>396</v>
      </c>
    </row>
    <row r="22" spans="1:9" x14ac:dyDescent="0.25">
      <c r="B22" s="109"/>
    </row>
    <row r="23" spans="1:9" ht="25" x14ac:dyDescent="0.25">
      <c r="A23" s="110"/>
      <c r="B23" s="111" t="s">
        <v>24</v>
      </c>
      <c r="C23" s="111" t="s">
        <v>25</v>
      </c>
      <c r="D23" s="111" t="s">
        <v>26</v>
      </c>
      <c r="E23" s="111" t="s">
        <v>27</v>
      </c>
      <c r="F23" s="111" t="s">
        <v>28</v>
      </c>
      <c r="G23" s="111" t="s">
        <v>29</v>
      </c>
      <c r="H23" s="110"/>
    </row>
    <row r="24" spans="1:9" ht="25" x14ac:dyDescent="0.25">
      <c r="A24" s="110" t="s">
        <v>317</v>
      </c>
      <c r="B24" s="110" t="s">
        <v>251</v>
      </c>
      <c r="C24" s="112"/>
      <c r="D24" s="113" t="s">
        <v>318</v>
      </c>
      <c r="E24" s="114"/>
      <c r="F24" s="110"/>
      <c r="G24" s="110"/>
      <c r="H24" s="110"/>
    </row>
    <row r="25" spans="1:9" x14ac:dyDescent="0.25">
      <c r="A25" s="110"/>
      <c r="B25" s="115" t="s">
        <v>150</v>
      </c>
      <c r="C25" s="112" t="s">
        <v>254</v>
      </c>
      <c r="D25" s="113" t="s">
        <v>397</v>
      </c>
      <c r="E25" s="114" t="s">
        <v>398</v>
      </c>
      <c r="F25" s="110">
        <v>800</v>
      </c>
      <c r="G25" s="110">
        <v>1240</v>
      </c>
      <c r="H25" s="110" t="s">
        <v>399</v>
      </c>
    </row>
    <row r="26" spans="1:9" x14ac:dyDescent="0.25">
      <c r="A26" s="110"/>
      <c r="B26" s="115" t="s">
        <v>150</v>
      </c>
      <c r="C26" s="112" t="s">
        <v>257</v>
      </c>
      <c r="D26" s="113" t="s">
        <v>397</v>
      </c>
      <c r="E26" s="114" t="s">
        <v>398</v>
      </c>
      <c r="F26" s="110">
        <v>800</v>
      </c>
      <c r="G26" s="110">
        <v>1240</v>
      </c>
      <c r="H26" s="110" t="s">
        <v>399</v>
      </c>
    </row>
    <row r="27" spans="1:9" x14ac:dyDescent="0.25">
      <c r="A27" s="110"/>
      <c r="B27" s="115" t="s">
        <v>150</v>
      </c>
      <c r="C27" s="112" t="s">
        <v>258</v>
      </c>
      <c r="D27" s="113" t="s">
        <v>282</v>
      </c>
      <c r="E27" s="114" t="s">
        <v>400</v>
      </c>
      <c r="F27" s="110">
        <v>900</v>
      </c>
      <c r="G27" s="110">
        <v>1220</v>
      </c>
      <c r="H27" s="110" t="s">
        <v>399</v>
      </c>
    </row>
    <row r="28" spans="1:9" x14ac:dyDescent="0.25">
      <c r="A28" s="110"/>
      <c r="B28" s="115" t="s">
        <v>150</v>
      </c>
      <c r="C28" s="112" t="s">
        <v>281</v>
      </c>
      <c r="D28" s="113" t="s">
        <v>401</v>
      </c>
      <c r="E28" s="114" t="s">
        <v>242</v>
      </c>
      <c r="F28" s="110">
        <v>1400</v>
      </c>
      <c r="G28" s="110">
        <v>2100</v>
      </c>
      <c r="H28" s="110" t="s">
        <v>399</v>
      </c>
    </row>
    <row r="29" spans="1:9" x14ac:dyDescent="0.25">
      <c r="A29" s="110"/>
      <c r="B29" s="115" t="s">
        <v>150</v>
      </c>
      <c r="C29" s="112" t="s">
        <v>402</v>
      </c>
      <c r="D29" s="113" t="s">
        <v>401</v>
      </c>
      <c r="E29" s="114" t="s">
        <v>242</v>
      </c>
      <c r="F29" s="110">
        <v>2020</v>
      </c>
      <c r="G29" s="110">
        <v>2720</v>
      </c>
      <c r="H29" s="110" t="s">
        <v>399</v>
      </c>
    </row>
    <row r="30" spans="1:9" x14ac:dyDescent="0.25">
      <c r="A30" s="110"/>
      <c r="B30" s="115">
        <v>50</v>
      </c>
      <c r="C30" s="112"/>
      <c r="D30" s="110"/>
      <c r="E30" s="114"/>
      <c r="F30" s="110"/>
      <c r="G30" s="110"/>
      <c r="H30" s="110"/>
    </row>
    <row r="31" spans="1:9" x14ac:dyDescent="0.25">
      <c r="A31" s="110"/>
      <c r="B31" s="110" t="s">
        <v>45</v>
      </c>
      <c r="C31" s="112" t="s">
        <v>403</v>
      </c>
      <c r="D31" s="110" t="s">
        <v>46</v>
      </c>
      <c r="E31" s="110"/>
      <c r="F31" s="116">
        <f>SUM(F24:F30)</f>
        <v>5920</v>
      </c>
      <c r="G31" s="116">
        <f>SUM(G24:G30)</f>
        <v>8520</v>
      </c>
      <c r="H31" s="110"/>
    </row>
    <row r="33" spans="1:8" ht="25" x14ac:dyDescent="0.25">
      <c r="A33" s="110" t="s">
        <v>317</v>
      </c>
      <c r="B33" s="110" t="s">
        <v>251</v>
      </c>
      <c r="C33" s="112"/>
      <c r="D33" s="113" t="s">
        <v>318</v>
      </c>
      <c r="E33" s="114"/>
      <c r="F33" s="110"/>
      <c r="G33" s="110"/>
      <c r="H33" s="110"/>
    </row>
    <row r="34" spans="1:8" x14ac:dyDescent="0.25">
      <c r="A34" s="110"/>
      <c r="B34" s="115" t="s">
        <v>319</v>
      </c>
      <c r="C34" s="112" t="s">
        <v>276</v>
      </c>
      <c r="D34" s="113" t="s">
        <v>320</v>
      </c>
      <c r="E34" s="114" t="s">
        <v>321</v>
      </c>
      <c r="F34" s="110">
        <v>5000</v>
      </c>
      <c r="G34" s="110">
        <v>5634</v>
      </c>
      <c r="H34" s="110" t="s">
        <v>153</v>
      </c>
    </row>
    <row r="35" spans="1:8" x14ac:dyDescent="0.25">
      <c r="A35" s="110"/>
      <c r="B35" s="115" t="s">
        <v>319</v>
      </c>
      <c r="C35" s="112" t="s">
        <v>279</v>
      </c>
      <c r="D35" s="113" t="s">
        <v>322</v>
      </c>
      <c r="E35" s="114" t="s">
        <v>323</v>
      </c>
      <c r="F35" s="110">
        <v>3620</v>
      </c>
      <c r="G35" s="110">
        <v>3920</v>
      </c>
      <c r="H35" s="110" t="s">
        <v>153</v>
      </c>
    </row>
    <row r="36" spans="1:8" x14ac:dyDescent="0.25">
      <c r="A36" s="110"/>
      <c r="B36" s="115">
        <v>50</v>
      </c>
      <c r="C36" s="112"/>
      <c r="D36" s="110"/>
      <c r="E36" s="114"/>
      <c r="F36" s="110"/>
      <c r="G36" s="110"/>
      <c r="H36" s="110"/>
    </row>
  </sheetData>
  <mergeCells count="1"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5092-3DB7-4CE6-B0C8-95BC917C1BA0}">
  <dimension ref="A2:L36"/>
  <sheetViews>
    <sheetView topLeftCell="A22" workbookViewId="0">
      <selection activeCell="E39" sqref="E39"/>
    </sheetView>
  </sheetViews>
  <sheetFormatPr defaultRowHeight="14.5" x14ac:dyDescent="0.35"/>
  <cols>
    <col min="1" max="1" width="3.54296875" customWidth="1"/>
    <col min="2" max="2" width="10.1796875" bestFit="1" customWidth="1"/>
    <col min="3" max="3" width="6.81640625" customWidth="1"/>
    <col min="4" max="4" width="27.269531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3.54296875" customWidth="1"/>
    <col min="258" max="258" width="10.1796875" bestFit="1" customWidth="1"/>
    <col min="259" max="259" width="6.81640625" customWidth="1"/>
    <col min="260" max="260" width="27.269531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3.54296875" customWidth="1"/>
    <col min="514" max="514" width="10.1796875" bestFit="1" customWidth="1"/>
    <col min="515" max="515" width="6.81640625" customWidth="1"/>
    <col min="516" max="516" width="27.269531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3.54296875" customWidth="1"/>
    <col min="770" max="770" width="10.1796875" bestFit="1" customWidth="1"/>
    <col min="771" max="771" width="6.81640625" customWidth="1"/>
    <col min="772" max="772" width="27.269531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3.54296875" customWidth="1"/>
    <col min="1026" max="1026" width="10.1796875" bestFit="1" customWidth="1"/>
    <col min="1027" max="1027" width="6.81640625" customWidth="1"/>
    <col min="1028" max="1028" width="27.269531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3.54296875" customWidth="1"/>
    <col min="1282" max="1282" width="10.1796875" bestFit="1" customWidth="1"/>
    <col min="1283" max="1283" width="6.81640625" customWidth="1"/>
    <col min="1284" max="1284" width="27.269531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3.54296875" customWidth="1"/>
    <col min="1538" max="1538" width="10.1796875" bestFit="1" customWidth="1"/>
    <col min="1539" max="1539" width="6.81640625" customWidth="1"/>
    <col min="1540" max="1540" width="27.269531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3.54296875" customWidth="1"/>
    <col min="1794" max="1794" width="10.1796875" bestFit="1" customWidth="1"/>
    <col min="1795" max="1795" width="6.81640625" customWidth="1"/>
    <col min="1796" max="1796" width="27.269531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3.54296875" customWidth="1"/>
    <col min="2050" max="2050" width="10.1796875" bestFit="1" customWidth="1"/>
    <col min="2051" max="2051" width="6.81640625" customWidth="1"/>
    <col min="2052" max="2052" width="27.269531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3.54296875" customWidth="1"/>
    <col min="2306" max="2306" width="10.1796875" bestFit="1" customWidth="1"/>
    <col min="2307" max="2307" width="6.81640625" customWidth="1"/>
    <col min="2308" max="2308" width="27.269531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3.54296875" customWidth="1"/>
    <col min="2562" max="2562" width="10.1796875" bestFit="1" customWidth="1"/>
    <col min="2563" max="2563" width="6.81640625" customWidth="1"/>
    <col min="2564" max="2564" width="27.269531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3.54296875" customWidth="1"/>
    <col min="2818" max="2818" width="10.1796875" bestFit="1" customWidth="1"/>
    <col min="2819" max="2819" width="6.81640625" customWidth="1"/>
    <col min="2820" max="2820" width="27.269531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3.54296875" customWidth="1"/>
    <col min="3074" max="3074" width="10.1796875" bestFit="1" customWidth="1"/>
    <col min="3075" max="3075" width="6.81640625" customWidth="1"/>
    <col min="3076" max="3076" width="27.269531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3.54296875" customWidth="1"/>
    <col min="3330" max="3330" width="10.1796875" bestFit="1" customWidth="1"/>
    <col min="3331" max="3331" width="6.81640625" customWidth="1"/>
    <col min="3332" max="3332" width="27.269531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3.54296875" customWidth="1"/>
    <col min="3586" max="3586" width="10.1796875" bestFit="1" customWidth="1"/>
    <col min="3587" max="3587" width="6.81640625" customWidth="1"/>
    <col min="3588" max="3588" width="27.269531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3.54296875" customWidth="1"/>
    <col min="3842" max="3842" width="10.1796875" bestFit="1" customWidth="1"/>
    <col min="3843" max="3843" width="6.81640625" customWidth="1"/>
    <col min="3844" max="3844" width="27.269531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3.54296875" customWidth="1"/>
    <col min="4098" max="4098" width="10.1796875" bestFit="1" customWidth="1"/>
    <col min="4099" max="4099" width="6.81640625" customWidth="1"/>
    <col min="4100" max="4100" width="27.269531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3.54296875" customWidth="1"/>
    <col min="4354" max="4354" width="10.1796875" bestFit="1" customWidth="1"/>
    <col min="4355" max="4355" width="6.81640625" customWidth="1"/>
    <col min="4356" max="4356" width="27.269531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3.54296875" customWidth="1"/>
    <col min="4610" max="4610" width="10.1796875" bestFit="1" customWidth="1"/>
    <col min="4611" max="4611" width="6.81640625" customWidth="1"/>
    <col min="4612" max="4612" width="27.269531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3.54296875" customWidth="1"/>
    <col min="4866" max="4866" width="10.1796875" bestFit="1" customWidth="1"/>
    <col min="4867" max="4867" width="6.81640625" customWidth="1"/>
    <col min="4868" max="4868" width="27.269531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3.54296875" customWidth="1"/>
    <col min="5122" max="5122" width="10.1796875" bestFit="1" customWidth="1"/>
    <col min="5123" max="5123" width="6.81640625" customWidth="1"/>
    <col min="5124" max="5124" width="27.269531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3.54296875" customWidth="1"/>
    <col min="5378" max="5378" width="10.1796875" bestFit="1" customWidth="1"/>
    <col min="5379" max="5379" width="6.81640625" customWidth="1"/>
    <col min="5380" max="5380" width="27.269531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3.54296875" customWidth="1"/>
    <col min="5634" max="5634" width="10.1796875" bestFit="1" customWidth="1"/>
    <col min="5635" max="5635" width="6.81640625" customWidth="1"/>
    <col min="5636" max="5636" width="27.269531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3.54296875" customWidth="1"/>
    <col min="5890" max="5890" width="10.1796875" bestFit="1" customWidth="1"/>
    <col min="5891" max="5891" width="6.81640625" customWidth="1"/>
    <col min="5892" max="5892" width="27.269531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3.54296875" customWidth="1"/>
    <col min="6146" max="6146" width="10.1796875" bestFit="1" customWidth="1"/>
    <col min="6147" max="6147" width="6.81640625" customWidth="1"/>
    <col min="6148" max="6148" width="27.269531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3.54296875" customWidth="1"/>
    <col min="6402" max="6402" width="10.1796875" bestFit="1" customWidth="1"/>
    <col min="6403" max="6403" width="6.81640625" customWidth="1"/>
    <col min="6404" max="6404" width="27.269531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3.54296875" customWidth="1"/>
    <col min="6658" max="6658" width="10.1796875" bestFit="1" customWidth="1"/>
    <col min="6659" max="6659" width="6.81640625" customWidth="1"/>
    <col min="6660" max="6660" width="27.269531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3.54296875" customWidth="1"/>
    <col min="6914" max="6914" width="10.1796875" bestFit="1" customWidth="1"/>
    <col min="6915" max="6915" width="6.81640625" customWidth="1"/>
    <col min="6916" max="6916" width="27.269531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3.54296875" customWidth="1"/>
    <col min="7170" max="7170" width="10.1796875" bestFit="1" customWidth="1"/>
    <col min="7171" max="7171" width="6.81640625" customWidth="1"/>
    <col min="7172" max="7172" width="27.269531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3.54296875" customWidth="1"/>
    <col min="7426" max="7426" width="10.1796875" bestFit="1" customWidth="1"/>
    <col min="7427" max="7427" width="6.81640625" customWidth="1"/>
    <col min="7428" max="7428" width="27.269531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3.54296875" customWidth="1"/>
    <col min="7682" max="7682" width="10.1796875" bestFit="1" customWidth="1"/>
    <col min="7683" max="7683" width="6.81640625" customWidth="1"/>
    <col min="7684" max="7684" width="27.269531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3.54296875" customWidth="1"/>
    <col min="7938" max="7938" width="10.1796875" bestFit="1" customWidth="1"/>
    <col min="7939" max="7939" width="6.81640625" customWidth="1"/>
    <col min="7940" max="7940" width="27.269531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3.54296875" customWidth="1"/>
    <col min="8194" max="8194" width="10.1796875" bestFit="1" customWidth="1"/>
    <col min="8195" max="8195" width="6.81640625" customWidth="1"/>
    <col min="8196" max="8196" width="27.269531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3.54296875" customWidth="1"/>
    <col min="8450" max="8450" width="10.1796875" bestFit="1" customWidth="1"/>
    <col min="8451" max="8451" width="6.81640625" customWidth="1"/>
    <col min="8452" max="8452" width="27.269531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3.54296875" customWidth="1"/>
    <col min="8706" max="8706" width="10.1796875" bestFit="1" customWidth="1"/>
    <col min="8707" max="8707" width="6.81640625" customWidth="1"/>
    <col min="8708" max="8708" width="27.269531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3.54296875" customWidth="1"/>
    <col min="8962" max="8962" width="10.1796875" bestFit="1" customWidth="1"/>
    <col min="8963" max="8963" width="6.81640625" customWidth="1"/>
    <col min="8964" max="8964" width="27.269531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3.54296875" customWidth="1"/>
    <col min="9218" max="9218" width="10.1796875" bestFit="1" customWidth="1"/>
    <col min="9219" max="9219" width="6.81640625" customWidth="1"/>
    <col min="9220" max="9220" width="27.269531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3.54296875" customWidth="1"/>
    <col min="9474" max="9474" width="10.1796875" bestFit="1" customWidth="1"/>
    <col min="9475" max="9475" width="6.81640625" customWidth="1"/>
    <col min="9476" max="9476" width="27.269531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3.54296875" customWidth="1"/>
    <col min="9730" max="9730" width="10.1796875" bestFit="1" customWidth="1"/>
    <col min="9731" max="9731" width="6.81640625" customWidth="1"/>
    <col min="9732" max="9732" width="27.269531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3.54296875" customWidth="1"/>
    <col min="9986" max="9986" width="10.1796875" bestFit="1" customWidth="1"/>
    <col min="9987" max="9987" width="6.81640625" customWidth="1"/>
    <col min="9988" max="9988" width="27.269531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3.54296875" customWidth="1"/>
    <col min="10242" max="10242" width="10.1796875" bestFit="1" customWidth="1"/>
    <col min="10243" max="10243" width="6.81640625" customWidth="1"/>
    <col min="10244" max="10244" width="27.269531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3.54296875" customWidth="1"/>
    <col min="10498" max="10498" width="10.1796875" bestFit="1" customWidth="1"/>
    <col min="10499" max="10499" width="6.81640625" customWidth="1"/>
    <col min="10500" max="10500" width="27.269531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3.54296875" customWidth="1"/>
    <col min="10754" max="10754" width="10.1796875" bestFit="1" customWidth="1"/>
    <col min="10755" max="10755" width="6.81640625" customWidth="1"/>
    <col min="10756" max="10756" width="27.269531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3.54296875" customWidth="1"/>
    <col min="11010" max="11010" width="10.1796875" bestFit="1" customWidth="1"/>
    <col min="11011" max="11011" width="6.81640625" customWidth="1"/>
    <col min="11012" max="11012" width="27.269531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3.54296875" customWidth="1"/>
    <col min="11266" max="11266" width="10.1796875" bestFit="1" customWidth="1"/>
    <col min="11267" max="11267" width="6.81640625" customWidth="1"/>
    <col min="11268" max="11268" width="27.269531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3.54296875" customWidth="1"/>
    <col min="11522" max="11522" width="10.1796875" bestFit="1" customWidth="1"/>
    <col min="11523" max="11523" width="6.81640625" customWidth="1"/>
    <col min="11524" max="11524" width="27.269531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3.54296875" customWidth="1"/>
    <col min="11778" max="11778" width="10.1796875" bestFit="1" customWidth="1"/>
    <col min="11779" max="11779" width="6.81640625" customWidth="1"/>
    <col min="11780" max="11780" width="27.269531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3.54296875" customWidth="1"/>
    <col min="12034" max="12034" width="10.1796875" bestFit="1" customWidth="1"/>
    <col min="12035" max="12035" width="6.81640625" customWidth="1"/>
    <col min="12036" max="12036" width="27.269531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3.54296875" customWidth="1"/>
    <col min="12290" max="12290" width="10.1796875" bestFit="1" customWidth="1"/>
    <col min="12291" max="12291" width="6.81640625" customWidth="1"/>
    <col min="12292" max="12292" width="27.269531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3.54296875" customWidth="1"/>
    <col min="12546" max="12546" width="10.1796875" bestFit="1" customWidth="1"/>
    <col min="12547" max="12547" width="6.81640625" customWidth="1"/>
    <col min="12548" max="12548" width="27.269531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3.54296875" customWidth="1"/>
    <col min="12802" max="12802" width="10.1796875" bestFit="1" customWidth="1"/>
    <col min="12803" max="12803" width="6.81640625" customWidth="1"/>
    <col min="12804" max="12804" width="27.269531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3.54296875" customWidth="1"/>
    <col min="13058" max="13058" width="10.1796875" bestFit="1" customWidth="1"/>
    <col min="13059" max="13059" width="6.81640625" customWidth="1"/>
    <col min="13060" max="13060" width="27.269531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3.54296875" customWidth="1"/>
    <col min="13314" max="13314" width="10.1796875" bestFit="1" customWidth="1"/>
    <col min="13315" max="13315" width="6.81640625" customWidth="1"/>
    <col min="13316" max="13316" width="27.269531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3.54296875" customWidth="1"/>
    <col min="13570" max="13570" width="10.1796875" bestFit="1" customWidth="1"/>
    <col min="13571" max="13571" width="6.81640625" customWidth="1"/>
    <col min="13572" max="13572" width="27.269531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3.54296875" customWidth="1"/>
    <col min="13826" max="13826" width="10.1796875" bestFit="1" customWidth="1"/>
    <col min="13827" max="13827" width="6.81640625" customWidth="1"/>
    <col min="13828" max="13828" width="27.269531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3.54296875" customWidth="1"/>
    <col min="14082" max="14082" width="10.1796875" bestFit="1" customWidth="1"/>
    <col min="14083" max="14083" width="6.81640625" customWidth="1"/>
    <col min="14084" max="14084" width="27.269531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3.54296875" customWidth="1"/>
    <col min="14338" max="14338" width="10.1796875" bestFit="1" customWidth="1"/>
    <col min="14339" max="14339" width="6.81640625" customWidth="1"/>
    <col min="14340" max="14340" width="27.269531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3.54296875" customWidth="1"/>
    <col min="14594" max="14594" width="10.1796875" bestFit="1" customWidth="1"/>
    <col min="14595" max="14595" width="6.81640625" customWidth="1"/>
    <col min="14596" max="14596" width="27.269531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3.54296875" customWidth="1"/>
    <col min="14850" max="14850" width="10.1796875" bestFit="1" customWidth="1"/>
    <col min="14851" max="14851" width="6.81640625" customWidth="1"/>
    <col min="14852" max="14852" width="27.269531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3.54296875" customWidth="1"/>
    <col min="15106" max="15106" width="10.1796875" bestFit="1" customWidth="1"/>
    <col min="15107" max="15107" width="6.81640625" customWidth="1"/>
    <col min="15108" max="15108" width="27.269531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3.54296875" customWidth="1"/>
    <col min="15362" max="15362" width="10.1796875" bestFit="1" customWidth="1"/>
    <col min="15363" max="15363" width="6.81640625" customWidth="1"/>
    <col min="15364" max="15364" width="27.269531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3.54296875" customWidth="1"/>
    <col min="15618" max="15618" width="10.1796875" bestFit="1" customWidth="1"/>
    <col min="15619" max="15619" width="6.81640625" customWidth="1"/>
    <col min="15620" max="15620" width="27.269531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3.54296875" customWidth="1"/>
    <col min="15874" max="15874" width="10.1796875" bestFit="1" customWidth="1"/>
    <col min="15875" max="15875" width="6.81640625" customWidth="1"/>
    <col min="15876" max="15876" width="27.269531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3.54296875" customWidth="1"/>
    <col min="16130" max="16130" width="10.1796875" bestFit="1" customWidth="1"/>
    <col min="16131" max="16131" width="6.81640625" customWidth="1"/>
    <col min="16132" max="16132" width="27.269531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" t="s">
        <v>1</v>
      </c>
      <c r="C4" s="2"/>
      <c r="D4" s="2" t="s">
        <v>2</v>
      </c>
      <c r="E4" s="2"/>
      <c r="F4" s="2"/>
      <c r="G4" s="2"/>
      <c r="H4" s="3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7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"/>
      <c r="C15" s="2"/>
      <c r="D15" s="2" t="s">
        <v>15</v>
      </c>
      <c r="E15" s="2"/>
      <c r="F15" s="2"/>
      <c r="G15" s="2"/>
      <c r="H15" s="3"/>
    </row>
    <row r="16" spans="2:8" x14ac:dyDescent="0.35">
      <c r="B16" s="4"/>
      <c r="D16" t="s">
        <v>16</v>
      </c>
      <c r="H16" s="5"/>
    </row>
    <row r="17" spans="1:12" x14ac:dyDescent="0.35">
      <c r="B17" s="4"/>
      <c r="D17" t="s">
        <v>17</v>
      </c>
      <c r="H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8"/>
    </row>
    <row r="20" spans="1:12" x14ac:dyDescent="0.35">
      <c r="B20" s="9" t="s">
        <v>19</v>
      </c>
      <c r="D20" s="9" t="s">
        <v>20</v>
      </c>
      <c r="E20" s="10" t="s">
        <v>21</v>
      </c>
    </row>
    <row r="21" spans="1:12" x14ac:dyDescent="0.35">
      <c r="B21" t="s">
        <v>178</v>
      </c>
    </row>
    <row r="22" spans="1:12" x14ac:dyDescent="0.35">
      <c r="B22" s="12"/>
    </row>
    <row r="23" spans="1:12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12" x14ac:dyDescent="0.35">
      <c r="A24" s="13"/>
      <c r="B24" s="13" t="s">
        <v>181</v>
      </c>
      <c r="C24" s="20"/>
      <c r="D24" s="13" t="s">
        <v>182</v>
      </c>
      <c r="E24" s="19"/>
      <c r="F24" s="35"/>
      <c r="G24" s="35"/>
      <c r="H24" s="13"/>
    </row>
    <row r="25" spans="1:12" x14ac:dyDescent="0.35">
      <c r="A25" s="13" t="s">
        <v>179</v>
      </c>
      <c r="B25" s="19" t="s">
        <v>183</v>
      </c>
      <c r="C25" s="20" t="s">
        <v>184</v>
      </c>
      <c r="D25" s="13" t="s">
        <v>185</v>
      </c>
      <c r="E25" s="19" t="s">
        <v>186</v>
      </c>
      <c r="F25" s="35">
        <v>480</v>
      </c>
      <c r="G25" s="35">
        <v>510</v>
      </c>
      <c r="H25" s="13" t="s">
        <v>180</v>
      </c>
    </row>
    <row r="26" spans="1:12" x14ac:dyDescent="0.35">
      <c r="A26" s="13" t="s">
        <v>179</v>
      </c>
      <c r="B26" s="19" t="s">
        <v>183</v>
      </c>
      <c r="C26" s="20" t="s">
        <v>187</v>
      </c>
      <c r="D26" s="13" t="s">
        <v>188</v>
      </c>
      <c r="E26" s="19" t="s">
        <v>186</v>
      </c>
      <c r="F26" s="35">
        <v>390</v>
      </c>
      <c r="G26" s="35">
        <v>420</v>
      </c>
      <c r="H26" s="13" t="s">
        <v>180</v>
      </c>
    </row>
    <row r="27" spans="1:12" x14ac:dyDescent="0.35">
      <c r="A27" s="13"/>
      <c r="B27" s="19">
        <v>10</v>
      </c>
      <c r="C27" s="20"/>
      <c r="D27" s="13"/>
      <c r="E27" s="19"/>
      <c r="F27" s="35"/>
      <c r="G27" s="35"/>
      <c r="H27" s="13"/>
    </row>
    <row r="28" spans="1:12" x14ac:dyDescent="0.35">
      <c r="A28" s="13"/>
      <c r="B28" s="13" t="s">
        <v>45</v>
      </c>
      <c r="C28" s="20" t="s">
        <v>189</v>
      </c>
      <c r="D28" s="13" t="s">
        <v>46</v>
      </c>
      <c r="E28" s="13"/>
      <c r="F28" s="35">
        <f>SUM(F24:F27)</f>
        <v>870</v>
      </c>
      <c r="G28" s="35">
        <f>SUM(G24:G27)</f>
        <v>930</v>
      </c>
      <c r="H28" s="13"/>
    </row>
    <row r="29" spans="1:12" ht="15" thickBot="1" x14ac:dyDescent="0.4"/>
    <row r="30" spans="1:12" ht="24.5" thickTop="1" x14ac:dyDescent="0.35">
      <c r="A30" s="59" t="s">
        <v>30</v>
      </c>
      <c r="B30" s="55" t="s">
        <v>94</v>
      </c>
      <c r="C30" s="56"/>
      <c r="D30" s="57" t="s">
        <v>95</v>
      </c>
      <c r="E30" s="58"/>
      <c r="F30" s="59"/>
      <c r="G30" s="60"/>
      <c r="H30" s="59"/>
      <c r="I30" s="61"/>
      <c r="J30" s="62"/>
      <c r="K30" s="63"/>
      <c r="L30" s="64"/>
    </row>
    <row r="31" spans="1:12" x14ac:dyDescent="0.35">
      <c r="A31" s="65"/>
      <c r="B31" s="66" t="s">
        <v>55</v>
      </c>
      <c r="C31" s="90" t="s">
        <v>96</v>
      </c>
      <c r="D31" s="68" t="s">
        <v>97</v>
      </c>
      <c r="E31" s="69">
        <v>320</v>
      </c>
      <c r="F31" s="65" t="s">
        <v>36</v>
      </c>
      <c r="G31" s="69">
        <v>220</v>
      </c>
      <c r="H31" s="65" t="s">
        <v>36</v>
      </c>
      <c r="I31" s="70">
        <v>190</v>
      </c>
      <c r="J31" s="26">
        <v>540</v>
      </c>
      <c r="K31" s="26">
        <v>670</v>
      </c>
      <c r="L31" s="71" t="s">
        <v>36</v>
      </c>
    </row>
    <row r="32" spans="1:12" x14ac:dyDescent="0.35">
      <c r="A32" s="54"/>
      <c r="B32" s="72">
        <v>25</v>
      </c>
      <c r="C32" s="91"/>
      <c r="D32" s="73"/>
      <c r="E32" s="72"/>
      <c r="F32" s="54"/>
      <c r="G32" s="74"/>
      <c r="H32" s="54"/>
      <c r="I32" s="75"/>
      <c r="J32" s="76"/>
      <c r="K32" s="77"/>
      <c r="L32" s="78">
        <v>7</v>
      </c>
    </row>
    <row r="33" spans="1:12" x14ac:dyDescent="0.35">
      <c r="A33" s="65"/>
      <c r="B33" s="66" t="s">
        <v>98</v>
      </c>
      <c r="C33" s="90" t="s">
        <v>99</v>
      </c>
      <c r="D33" s="68" t="s">
        <v>100</v>
      </c>
      <c r="E33" s="69">
        <v>120</v>
      </c>
      <c r="F33" s="65" t="s">
        <v>36</v>
      </c>
      <c r="G33" s="69">
        <v>80</v>
      </c>
      <c r="H33" s="65" t="s">
        <v>36</v>
      </c>
      <c r="I33" s="70">
        <v>100</v>
      </c>
      <c r="J33" s="26">
        <v>770</v>
      </c>
      <c r="K33" s="26">
        <v>800</v>
      </c>
      <c r="L33" s="71" t="s">
        <v>36</v>
      </c>
    </row>
    <row r="34" spans="1:12" x14ac:dyDescent="0.35">
      <c r="A34" s="54"/>
      <c r="B34" s="72">
        <v>5</v>
      </c>
      <c r="C34" s="91"/>
      <c r="D34" s="73"/>
      <c r="E34" s="72"/>
      <c r="F34" s="54"/>
      <c r="G34" s="74"/>
      <c r="H34" s="54"/>
      <c r="I34" s="75"/>
      <c r="J34" s="76"/>
      <c r="K34" s="77"/>
      <c r="L34" s="78">
        <v>7</v>
      </c>
    </row>
    <row r="35" spans="1:12" x14ac:dyDescent="0.35">
      <c r="A35" s="65"/>
      <c r="B35" s="66" t="s">
        <v>98</v>
      </c>
      <c r="C35" s="90" t="s">
        <v>101</v>
      </c>
      <c r="D35" s="68" t="s">
        <v>100</v>
      </c>
      <c r="E35" s="69">
        <v>120</v>
      </c>
      <c r="F35" s="65" t="s">
        <v>36</v>
      </c>
      <c r="G35" s="69">
        <v>80</v>
      </c>
      <c r="H35" s="65" t="s">
        <v>36</v>
      </c>
      <c r="I35" s="70">
        <v>100</v>
      </c>
      <c r="J35" s="26">
        <v>850</v>
      </c>
      <c r="K35" s="26">
        <v>880</v>
      </c>
      <c r="L35" s="71" t="s">
        <v>36</v>
      </c>
    </row>
    <row r="36" spans="1:12" x14ac:dyDescent="0.35">
      <c r="A36" s="54"/>
      <c r="B36" s="72">
        <v>5</v>
      </c>
      <c r="C36" s="91"/>
      <c r="D36" s="73"/>
      <c r="E36" s="72"/>
      <c r="F36" s="54"/>
      <c r="G36" s="74"/>
      <c r="H36" s="54"/>
      <c r="I36" s="75"/>
      <c r="J36" s="76"/>
      <c r="K36" s="77"/>
      <c r="L36" s="78">
        <v>7</v>
      </c>
    </row>
  </sheetData>
  <mergeCells count="1">
    <mergeCell ref="B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1D0D9-F864-4A0C-A24A-DC1BA5B2F5BF}">
  <dimension ref="A2:I32"/>
  <sheetViews>
    <sheetView topLeftCell="A16" workbookViewId="0">
      <selection activeCell="J25" sqref="J24:J25"/>
    </sheetView>
  </sheetViews>
  <sheetFormatPr defaultRowHeight="14.5" x14ac:dyDescent="0.35"/>
  <cols>
    <col min="1" max="1" width="4.26953125" bestFit="1" customWidth="1"/>
    <col min="2" max="2" width="10.1796875" bestFit="1" customWidth="1"/>
    <col min="3" max="3" width="6.81640625" customWidth="1"/>
    <col min="4" max="4" width="29.5429687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4.26953125" bestFit="1" customWidth="1"/>
    <col min="258" max="258" width="10.1796875" bestFit="1" customWidth="1"/>
    <col min="259" max="259" width="6.81640625" customWidth="1"/>
    <col min="260" max="260" width="29.5429687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4.26953125" bestFit="1" customWidth="1"/>
    <col min="514" max="514" width="10.1796875" bestFit="1" customWidth="1"/>
    <col min="515" max="515" width="6.81640625" customWidth="1"/>
    <col min="516" max="516" width="29.5429687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4.26953125" bestFit="1" customWidth="1"/>
    <col min="770" max="770" width="10.1796875" bestFit="1" customWidth="1"/>
    <col min="771" max="771" width="6.81640625" customWidth="1"/>
    <col min="772" max="772" width="29.5429687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4.26953125" bestFit="1" customWidth="1"/>
    <col min="1026" max="1026" width="10.1796875" bestFit="1" customWidth="1"/>
    <col min="1027" max="1027" width="6.81640625" customWidth="1"/>
    <col min="1028" max="1028" width="29.5429687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4.26953125" bestFit="1" customWidth="1"/>
    <col min="1282" max="1282" width="10.1796875" bestFit="1" customWidth="1"/>
    <col min="1283" max="1283" width="6.81640625" customWidth="1"/>
    <col min="1284" max="1284" width="29.5429687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4.26953125" bestFit="1" customWidth="1"/>
    <col min="1538" max="1538" width="10.1796875" bestFit="1" customWidth="1"/>
    <col min="1539" max="1539" width="6.81640625" customWidth="1"/>
    <col min="1540" max="1540" width="29.5429687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4.26953125" bestFit="1" customWidth="1"/>
    <col min="1794" max="1794" width="10.1796875" bestFit="1" customWidth="1"/>
    <col min="1795" max="1795" width="6.81640625" customWidth="1"/>
    <col min="1796" max="1796" width="29.5429687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4.26953125" bestFit="1" customWidth="1"/>
    <col min="2050" max="2050" width="10.1796875" bestFit="1" customWidth="1"/>
    <col min="2051" max="2051" width="6.81640625" customWidth="1"/>
    <col min="2052" max="2052" width="29.5429687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4.26953125" bestFit="1" customWidth="1"/>
    <col min="2306" max="2306" width="10.1796875" bestFit="1" customWidth="1"/>
    <col min="2307" max="2307" width="6.81640625" customWidth="1"/>
    <col min="2308" max="2308" width="29.5429687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4.26953125" bestFit="1" customWidth="1"/>
    <col min="2562" max="2562" width="10.1796875" bestFit="1" customWidth="1"/>
    <col min="2563" max="2563" width="6.81640625" customWidth="1"/>
    <col min="2564" max="2564" width="29.5429687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4.26953125" bestFit="1" customWidth="1"/>
    <col min="2818" max="2818" width="10.1796875" bestFit="1" customWidth="1"/>
    <col min="2819" max="2819" width="6.81640625" customWidth="1"/>
    <col min="2820" max="2820" width="29.5429687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4.26953125" bestFit="1" customWidth="1"/>
    <col min="3074" max="3074" width="10.1796875" bestFit="1" customWidth="1"/>
    <col min="3075" max="3075" width="6.81640625" customWidth="1"/>
    <col min="3076" max="3076" width="29.5429687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4.26953125" bestFit="1" customWidth="1"/>
    <col min="3330" max="3330" width="10.1796875" bestFit="1" customWidth="1"/>
    <col min="3331" max="3331" width="6.81640625" customWidth="1"/>
    <col min="3332" max="3332" width="29.5429687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4.26953125" bestFit="1" customWidth="1"/>
    <col min="3586" max="3586" width="10.1796875" bestFit="1" customWidth="1"/>
    <col min="3587" max="3587" width="6.81640625" customWidth="1"/>
    <col min="3588" max="3588" width="29.5429687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4.26953125" bestFit="1" customWidth="1"/>
    <col min="3842" max="3842" width="10.1796875" bestFit="1" customWidth="1"/>
    <col min="3843" max="3843" width="6.81640625" customWidth="1"/>
    <col min="3844" max="3844" width="29.5429687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4.26953125" bestFit="1" customWidth="1"/>
    <col min="4098" max="4098" width="10.1796875" bestFit="1" customWidth="1"/>
    <col min="4099" max="4099" width="6.81640625" customWidth="1"/>
    <col min="4100" max="4100" width="29.5429687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4.26953125" bestFit="1" customWidth="1"/>
    <col min="4354" max="4354" width="10.1796875" bestFit="1" customWidth="1"/>
    <col min="4355" max="4355" width="6.81640625" customWidth="1"/>
    <col min="4356" max="4356" width="29.5429687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4.26953125" bestFit="1" customWidth="1"/>
    <col min="4610" max="4610" width="10.1796875" bestFit="1" customWidth="1"/>
    <col min="4611" max="4611" width="6.81640625" customWidth="1"/>
    <col min="4612" max="4612" width="29.5429687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4.26953125" bestFit="1" customWidth="1"/>
    <col min="4866" max="4866" width="10.1796875" bestFit="1" customWidth="1"/>
    <col min="4867" max="4867" width="6.81640625" customWidth="1"/>
    <col min="4868" max="4868" width="29.5429687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4.26953125" bestFit="1" customWidth="1"/>
    <col min="5122" max="5122" width="10.1796875" bestFit="1" customWidth="1"/>
    <col min="5123" max="5123" width="6.81640625" customWidth="1"/>
    <col min="5124" max="5124" width="29.5429687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4.26953125" bestFit="1" customWidth="1"/>
    <col min="5378" max="5378" width="10.1796875" bestFit="1" customWidth="1"/>
    <col min="5379" max="5379" width="6.81640625" customWidth="1"/>
    <col min="5380" max="5380" width="29.5429687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4.26953125" bestFit="1" customWidth="1"/>
    <col min="5634" max="5634" width="10.1796875" bestFit="1" customWidth="1"/>
    <col min="5635" max="5635" width="6.81640625" customWidth="1"/>
    <col min="5636" max="5636" width="29.5429687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4.26953125" bestFit="1" customWidth="1"/>
    <col min="5890" max="5890" width="10.1796875" bestFit="1" customWidth="1"/>
    <col min="5891" max="5891" width="6.81640625" customWidth="1"/>
    <col min="5892" max="5892" width="29.5429687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4.26953125" bestFit="1" customWidth="1"/>
    <col min="6146" max="6146" width="10.1796875" bestFit="1" customWidth="1"/>
    <col min="6147" max="6147" width="6.81640625" customWidth="1"/>
    <col min="6148" max="6148" width="29.5429687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4.26953125" bestFit="1" customWidth="1"/>
    <col min="6402" max="6402" width="10.1796875" bestFit="1" customWidth="1"/>
    <col min="6403" max="6403" width="6.81640625" customWidth="1"/>
    <col min="6404" max="6404" width="29.5429687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4.26953125" bestFit="1" customWidth="1"/>
    <col min="6658" max="6658" width="10.1796875" bestFit="1" customWidth="1"/>
    <col min="6659" max="6659" width="6.81640625" customWidth="1"/>
    <col min="6660" max="6660" width="29.5429687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4.26953125" bestFit="1" customWidth="1"/>
    <col min="6914" max="6914" width="10.1796875" bestFit="1" customWidth="1"/>
    <col min="6915" max="6915" width="6.81640625" customWidth="1"/>
    <col min="6916" max="6916" width="29.5429687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4.26953125" bestFit="1" customWidth="1"/>
    <col min="7170" max="7170" width="10.1796875" bestFit="1" customWidth="1"/>
    <col min="7171" max="7171" width="6.81640625" customWidth="1"/>
    <col min="7172" max="7172" width="29.5429687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4.26953125" bestFit="1" customWidth="1"/>
    <col min="7426" max="7426" width="10.1796875" bestFit="1" customWidth="1"/>
    <col min="7427" max="7427" width="6.81640625" customWidth="1"/>
    <col min="7428" max="7428" width="29.5429687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4.26953125" bestFit="1" customWidth="1"/>
    <col min="7682" max="7682" width="10.1796875" bestFit="1" customWidth="1"/>
    <col min="7683" max="7683" width="6.81640625" customWidth="1"/>
    <col min="7684" max="7684" width="29.5429687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4.26953125" bestFit="1" customWidth="1"/>
    <col min="7938" max="7938" width="10.1796875" bestFit="1" customWidth="1"/>
    <col min="7939" max="7939" width="6.81640625" customWidth="1"/>
    <col min="7940" max="7940" width="29.5429687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4.26953125" bestFit="1" customWidth="1"/>
    <col min="8194" max="8194" width="10.1796875" bestFit="1" customWidth="1"/>
    <col min="8195" max="8195" width="6.81640625" customWidth="1"/>
    <col min="8196" max="8196" width="29.5429687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4.26953125" bestFit="1" customWidth="1"/>
    <col min="8450" max="8450" width="10.1796875" bestFit="1" customWidth="1"/>
    <col min="8451" max="8451" width="6.81640625" customWidth="1"/>
    <col min="8452" max="8452" width="29.5429687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4.26953125" bestFit="1" customWidth="1"/>
    <col min="8706" max="8706" width="10.1796875" bestFit="1" customWidth="1"/>
    <col min="8707" max="8707" width="6.81640625" customWidth="1"/>
    <col min="8708" max="8708" width="29.5429687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4.26953125" bestFit="1" customWidth="1"/>
    <col min="8962" max="8962" width="10.1796875" bestFit="1" customWidth="1"/>
    <col min="8963" max="8963" width="6.81640625" customWidth="1"/>
    <col min="8964" max="8964" width="29.5429687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4.26953125" bestFit="1" customWidth="1"/>
    <col min="9218" max="9218" width="10.1796875" bestFit="1" customWidth="1"/>
    <col min="9219" max="9219" width="6.81640625" customWidth="1"/>
    <col min="9220" max="9220" width="29.5429687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4.26953125" bestFit="1" customWidth="1"/>
    <col min="9474" max="9474" width="10.1796875" bestFit="1" customWidth="1"/>
    <col min="9475" max="9475" width="6.81640625" customWidth="1"/>
    <col min="9476" max="9476" width="29.5429687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4.26953125" bestFit="1" customWidth="1"/>
    <col min="9730" max="9730" width="10.1796875" bestFit="1" customWidth="1"/>
    <col min="9731" max="9731" width="6.81640625" customWidth="1"/>
    <col min="9732" max="9732" width="29.5429687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4.26953125" bestFit="1" customWidth="1"/>
    <col min="9986" max="9986" width="10.1796875" bestFit="1" customWidth="1"/>
    <col min="9987" max="9987" width="6.81640625" customWidth="1"/>
    <col min="9988" max="9988" width="29.5429687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4.26953125" bestFit="1" customWidth="1"/>
    <col min="10242" max="10242" width="10.1796875" bestFit="1" customWidth="1"/>
    <col min="10243" max="10243" width="6.81640625" customWidth="1"/>
    <col min="10244" max="10244" width="29.5429687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4.26953125" bestFit="1" customWidth="1"/>
    <col min="10498" max="10498" width="10.1796875" bestFit="1" customWidth="1"/>
    <col min="10499" max="10499" width="6.81640625" customWidth="1"/>
    <col min="10500" max="10500" width="29.5429687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4.26953125" bestFit="1" customWidth="1"/>
    <col min="10754" max="10754" width="10.1796875" bestFit="1" customWidth="1"/>
    <col min="10755" max="10755" width="6.81640625" customWidth="1"/>
    <col min="10756" max="10756" width="29.5429687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4.26953125" bestFit="1" customWidth="1"/>
    <col min="11010" max="11010" width="10.1796875" bestFit="1" customWidth="1"/>
    <col min="11011" max="11011" width="6.81640625" customWidth="1"/>
    <col min="11012" max="11012" width="29.5429687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4.26953125" bestFit="1" customWidth="1"/>
    <col min="11266" max="11266" width="10.1796875" bestFit="1" customWidth="1"/>
    <col min="11267" max="11267" width="6.81640625" customWidth="1"/>
    <col min="11268" max="11268" width="29.5429687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4.26953125" bestFit="1" customWidth="1"/>
    <col min="11522" max="11522" width="10.1796875" bestFit="1" customWidth="1"/>
    <col min="11523" max="11523" width="6.81640625" customWidth="1"/>
    <col min="11524" max="11524" width="29.5429687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4.26953125" bestFit="1" customWidth="1"/>
    <col min="11778" max="11778" width="10.1796875" bestFit="1" customWidth="1"/>
    <col min="11779" max="11779" width="6.81640625" customWidth="1"/>
    <col min="11780" max="11780" width="29.5429687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4.26953125" bestFit="1" customWidth="1"/>
    <col min="12034" max="12034" width="10.1796875" bestFit="1" customWidth="1"/>
    <col min="12035" max="12035" width="6.81640625" customWidth="1"/>
    <col min="12036" max="12036" width="29.5429687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4.26953125" bestFit="1" customWidth="1"/>
    <col min="12290" max="12290" width="10.1796875" bestFit="1" customWidth="1"/>
    <col min="12291" max="12291" width="6.81640625" customWidth="1"/>
    <col min="12292" max="12292" width="29.5429687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4.26953125" bestFit="1" customWidth="1"/>
    <col min="12546" max="12546" width="10.1796875" bestFit="1" customWidth="1"/>
    <col min="12547" max="12547" width="6.81640625" customWidth="1"/>
    <col min="12548" max="12548" width="29.5429687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4.26953125" bestFit="1" customWidth="1"/>
    <col min="12802" max="12802" width="10.1796875" bestFit="1" customWidth="1"/>
    <col min="12803" max="12803" width="6.81640625" customWidth="1"/>
    <col min="12804" max="12804" width="29.5429687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4.26953125" bestFit="1" customWidth="1"/>
    <col min="13058" max="13058" width="10.1796875" bestFit="1" customWidth="1"/>
    <col min="13059" max="13059" width="6.81640625" customWidth="1"/>
    <col min="13060" max="13060" width="29.5429687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4.26953125" bestFit="1" customWidth="1"/>
    <col min="13314" max="13314" width="10.1796875" bestFit="1" customWidth="1"/>
    <col min="13315" max="13315" width="6.81640625" customWidth="1"/>
    <col min="13316" max="13316" width="29.5429687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4.26953125" bestFit="1" customWidth="1"/>
    <col min="13570" max="13570" width="10.1796875" bestFit="1" customWidth="1"/>
    <col min="13571" max="13571" width="6.81640625" customWidth="1"/>
    <col min="13572" max="13572" width="29.5429687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4.26953125" bestFit="1" customWidth="1"/>
    <col min="13826" max="13826" width="10.1796875" bestFit="1" customWidth="1"/>
    <col min="13827" max="13827" width="6.81640625" customWidth="1"/>
    <col min="13828" max="13828" width="29.5429687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4.26953125" bestFit="1" customWidth="1"/>
    <col min="14082" max="14082" width="10.1796875" bestFit="1" customWidth="1"/>
    <col min="14083" max="14083" width="6.81640625" customWidth="1"/>
    <col min="14084" max="14084" width="29.5429687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4.26953125" bestFit="1" customWidth="1"/>
    <col min="14338" max="14338" width="10.1796875" bestFit="1" customWidth="1"/>
    <col min="14339" max="14339" width="6.81640625" customWidth="1"/>
    <col min="14340" max="14340" width="29.5429687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4.26953125" bestFit="1" customWidth="1"/>
    <col min="14594" max="14594" width="10.1796875" bestFit="1" customWidth="1"/>
    <col min="14595" max="14595" width="6.81640625" customWidth="1"/>
    <col min="14596" max="14596" width="29.5429687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4.26953125" bestFit="1" customWidth="1"/>
    <col min="14850" max="14850" width="10.1796875" bestFit="1" customWidth="1"/>
    <col min="14851" max="14851" width="6.81640625" customWidth="1"/>
    <col min="14852" max="14852" width="29.5429687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4.26953125" bestFit="1" customWidth="1"/>
    <col min="15106" max="15106" width="10.1796875" bestFit="1" customWidth="1"/>
    <col min="15107" max="15107" width="6.81640625" customWidth="1"/>
    <col min="15108" max="15108" width="29.5429687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4.26953125" bestFit="1" customWidth="1"/>
    <col min="15362" max="15362" width="10.1796875" bestFit="1" customWidth="1"/>
    <col min="15363" max="15363" width="6.81640625" customWidth="1"/>
    <col min="15364" max="15364" width="29.5429687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4.26953125" bestFit="1" customWidth="1"/>
    <col min="15618" max="15618" width="10.1796875" bestFit="1" customWidth="1"/>
    <col min="15619" max="15619" width="6.81640625" customWidth="1"/>
    <col min="15620" max="15620" width="29.5429687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4.26953125" bestFit="1" customWidth="1"/>
    <col min="15874" max="15874" width="10.1796875" bestFit="1" customWidth="1"/>
    <col min="15875" max="15875" width="6.81640625" customWidth="1"/>
    <col min="15876" max="15876" width="29.5429687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4.26953125" bestFit="1" customWidth="1"/>
    <col min="16130" max="16130" width="10.1796875" bestFit="1" customWidth="1"/>
    <col min="16131" max="16131" width="6.81640625" customWidth="1"/>
    <col min="16132" max="16132" width="29.5429687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6" t="s">
        <v>1</v>
      </c>
      <c r="C4" s="17"/>
      <c r="D4" s="17" t="s">
        <v>2</v>
      </c>
      <c r="E4" s="17"/>
      <c r="F4" s="17"/>
      <c r="G4" s="17"/>
      <c r="H4" s="18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309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6"/>
      <c r="C15" s="17"/>
      <c r="D15" s="17" t="s">
        <v>15</v>
      </c>
      <c r="E15" s="17"/>
      <c r="F15" s="17"/>
      <c r="G15" s="17"/>
      <c r="H15" s="18"/>
    </row>
    <row r="16" spans="2:8" x14ac:dyDescent="0.35">
      <c r="B16" s="4"/>
      <c r="D16" t="s">
        <v>16</v>
      </c>
      <c r="H16" s="5"/>
    </row>
    <row r="17" spans="1:9" x14ac:dyDescent="0.35">
      <c r="B17" s="4"/>
      <c r="D17" t="s">
        <v>17</v>
      </c>
      <c r="H17" s="5"/>
    </row>
    <row r="18" spans="1:9" x14ac:dyDescent="0.35">
      <c r="B18" s="6"/>
      <c r="C18" s="7"/>
      <c r="D18" s="7" t="s">
        <v>18</v>
      </c>
      <c r="E18" s="7"/>
      <c r="F18" s="7"/>
      <c r="G18" s="7"/>
      <c r="H18" s="8"/>
    </row>
    <row r="20" spans="1:9" x14ac:dyDescent="0.35">
      <c r="B20" s="9" t="s">
        <v>19</v>
      </c>
      <c r="D20" s="9" t="s">
        <v>20</v>
      </c>
      <c r="E20" s="10" t="s">
        <v>21</v>
      </c>
    </row>
    <row r="21" spans="1:9" x14ac:dyDescent="0.35">
      <c r="B21" t="s">
        <v>290</v>
      </c>
      <c r="I21" s="118" t="s">
        <v>407</v>
      </c>
    </row>
    <row r="22" spans="1:9" x14ac:dyDescent="0.35">
      <c r="B22" s="12"/>
    </row>
    <row r="23" spans="1:9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9" x14ac:dyDescent="0.35">
      <c r="A24" s="13" t="s">
        <v>369</v>
      </c>
      <c r="B24" s="13" t="s">
        <v>370</v>
      </c>
      <c r="C24" s="20"/>
      <c r="D24" s="13" t="s">
        <v>371</v>
      </c>
      <c r="E24" s="13"/>
      <c r="F24" s="13"/>
      <c r="G24" s="13"/>
      <c r="H24" s="13"/>
    </row>
    <row r="25" spans="1:9" x14ac:dyDescent="0.35">
      <c r="A25" s="13"/>
      <c r="B25" s="19" t="s">
        <v>372</v>
      </c>
      <c r="C25" s="20" t="s">
        <v>92</v>
      </c>
      <c r="D25" s="15" t="s">
        <v>373</v>
      </c>
      <c r="E25" s="19" t="s">
        <v>374</v>
      </c>
      <c r="F25" s="13">
        <v>5600</v>
      </c>
      <c r="G25" s="13">
        <v>6380</v>
      </c>
      <c r="H25" s="13" t="s">
        <v>375</v>
      </c>
    </row>
    <row r="26" spans="1:9" x14ac:dyDescent="0.35">
      <c r="A26" s="13"/>
      <c r="B26" s="19" t="s">
        <v>372</v>
      </c>
      <c r="C26" s="20" t="s">
        <v>376</v>
      </c>
      <c r="D26" s="13" t="s">
        <v>377</v>
      </c>
      <c r="E26" s="19" t="s">
        <v>378</v>
      </c>
      <c r="F26" s="13">
        <v>900</v>
      </c>
      <c r="G26" s="13">
        <v>1100</v>
      </c>
      <c r="H26" s="13" t="s">
        <v>375</v>
      </c>
    </row>
    <row r="27" spans="1:9" x14ac:dyDescent="0.35">
      <c r="A27" s="13" t="s">
        <v>369</v>
      </c>
      <c r="B27" s="13" t="s">
        <v>370</v>
      </c>
      <c r="C27" s="20"/>
      <c r="D27" s="13" t="s">
        <v>371</v>
      </c>
      <c r="E27" s="13"/>
      <c r="F27" s="13"/>
      <c r="G27" s="13"/>
      <c r="H27" s="13"/>
    </row>
    <row r="28" spans="1:9" x14ac:dyDescent="0.35">
      <c r="A28" s="13"/>
      <c r="B28" s="19" t="s">
        <v>372</v>
      </c>
      <c r="C28" s="20" t="s">
        <v>379</v>
      </c>
      <c r="D28" s="15" t="s">
        <v>380</v>
      </c>
      <c r="E28" s="19" t="s">
        <v>381</v>
      </c>
      <c r="F28" s="13">
        <v>2900</v>
      </c>
      <c r="G28" s="13">
        <v>3280</v>
      </c>
      <c r="H28" s="13" t="s">
        <v>382</v>
      </c>
    </row>
    <row r="29" spans="1:9" x14ac:dyDescent="0.35">
      <c r="A29" s="13"/>
      <c r="B29" s="19" t="s">
        <v>324</v>
      </c>
      <c r="C29" s="20" t="s">
        <v>383</v>
      </c>
      <c r="D29" s="13" t="s">
        <v>384</v>
      </c>
      <c r="E29" s="19" t="s">
        <v>385</v>
      </c>
      <c r="F29" s="13">
        <v>740</v>
      </c>
      <c r="G29" s="13">
        <v>1040</v>
      </c>
      <c r="H29" s="13" t="s">
        <v>382</v>
      </c>
    </row>
    <row r="30" spans="1:9" x14ac:dyDescent="0.35">
      <c r="A30" s="13"/>
      <c r="B30" s="19" t="s">
        <v>386</v>
      </c>
      <c r="C30" s="20" t="s">
        <v>387</v>
      </c>
      <c r="D30" s="13" t="s">
        <v>388</v>
      </c>
      <c r="E30" s="19" t="s">
        <v>389</v>
      </c>
      <c r="F30" s="13">
        <v>200</v>
      </c>
      <c r="G30" s="13">
        <v>440</v>
      </c>
      <c r="H30" s="13" t="s">
        <v>382</v>
      </c>
    </row>
    <row r="31" spans="1:9" x14ac:dyDescent="0.35">
      <c r="A31" s="13"/>
      <c r="B31" s="19">
        <v>50</v>
      </c>
      <c r="C31" s="20"/>
      <c r="D31" s="13"/>
      <c r="E31" s="13"/>
      <c r="F31" s="13"/>
      <c r="G31" s="13"/>
      <c r="H31" s="13"/>
    </row>
    <row r="32" spans="1:9" x14ac:dyDescent="0.35">
      <c r="A32" s="13"/>
      <c r="B32" s="13" t="s">
        <v>45</v>
      </c>
      <c r="C32" s="20" t="s">
        <v>170</v>
      </c>
      <c r="D32" s="13" t="s">
        <v>46</v>
      </c>
      <c r="E32" s="13"/>
      <c r="F32" s="35">
        <f>SUM(F25:F31)</f>
        <v>10340</v>
      </c>
      <c r="G32" s="35">
        <f>SUM(G25:G31)</f>
        <v>12240</v>
      </c>
      <c r="H32" s="13"/>
    </row>
  </sheetData>
  <mergeCells count="1">
    <mergeCell ref="B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0254-F35B-474F-9C9E-FCD7A33E2A5C}">
  <dimension ref="A2:L33"/>
  <sheetViews>
    <sheetView topLeftCell="A19" workbookViewId="0">
      <selection activeCell="D36" sqref="D36"/>
    </sheetView>
  </sheetViews>
  <sheetFormatPr defaultRowHeight="14.5" x14ac:dyDescent="0.35"/>
  <cols>
    <col min="1" max="1" width="4.26953125" bestFit="1" customWidth="1"/>
    <col min="2" max="2" width="10.1796875" bestFit="1" customWidth="1"/>
    <col min="3" max="3" width="6.81640625" customWidth="1"/>
    <col min="4" max="4" width="27.269531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4.26953125" bestFit="1" customWidth="1"/>
    <col min="258" max="258" width="10.1796875" bestFit="1" customWidth="1"/>
    <col min="259" max="259" width="6.81640625" customWidth="1"/>
    <col min="260" max="260" width="27.269531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4.26953125" bestFit="1" customWidth="1"/>
    <col min="514" max="514" width="10.1796875" bestFit="1" customWidth="1"/>
    <col min="515" max="515" width="6.81640625" customWidth="1"/>
    <col min="516" max="516" width="27.269531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4.26953125" bestFit="1" customWidth="1"/>
    <col min="770" max="770" width="10.1796875" bestFit="1" customWidth="1"/>
    <col min="771" max="771" width="6.81640625" customWidth="1"/>
    <col min="772" max="772" width="27.269531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4.26953125" bestFit="1" customWidth="1"/>
    <col min="1026" max="1026" width="10.1796875" bestFit="1" customWidth="1"/>
    <col min="1027" max="1027" width="6.81640625" customWidth="1"/>
    <col min="1028" max="1028" width="27.269531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4.26953125" bestFit="1" customWidth="1"/>
    <col min="1282" max="1282" width="10.1796875" bestFit="1" customWidth="1"/>
    <col min="1283" max="1283" width="6.81640625" customWidth="1"/>
    <col min="1284" max="1284" width="27.269531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4.26953125" bestFit="1" customWidth="1"/>
    <col min="1538" max="1538" width="10.1796875" bestFit="1" customWidth="1"/>
    <col min="1539" max="1539" width="6.81640625" customWidth="1"/>
    <col min="1540" max="1540" width="27.269531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4.26953125" bestFit="1" customWidth="1"/>
    <col min="1794" max="1794" width="10.1796875" bestFit="1" customWidth="1"/>
    <col min="1795" max="1795" width="6.81640625" customWidth="1"/>
    <col min="1796" max="1796" width="27.269531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4.26953125" bestFit="1" customWidth="1"/>
    <col min="2050" max="2050" width="10.1796875" bestFit="1" customWidth="1"/>
    <col min="2051" max="2051" width="6.81640625" customWidth="1"/>
    <col min="2052" max="2052" width="27.269531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4.26953125" bestFit="1" customWidth="1"/>
    <col min="2306" max="2306" width="10.1796875" bestFit="1" customWidth="1"/>
    <col min="2307" max="2307" width="6.81640625" customWidth="1"/>
    <col min="2308" max="2308" width="27.269531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4.26953125" bestFit="1" customWidth="1"/>
    <col min="2562" max="2562" width="10.1796875" bestFit="1" customWidth="1"/>
    <col min="2563" max="2563" width="6.81640625" customWidth="1"/>
    <col min="2564" max="2564" width="27.269531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4.26953125" bestFit="1" customWidth="1"/>
    <col min="2818" max="2818" width="10.1796875" bestFit="1" customWidth="1"/>
    <col min="2819" max="2819" width="6.81640625" customWidth="1"/>
    <col min="2820" max="2820" width="27.269531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4.26953125" bestFit="1" customWidth="1"/>
    <col min="3074" max="3074" width="10.1796875" bestFit="1" customWidth="1"/>
    <col min="3075" max="3075" width="6.81640625" customWidth="1"/>
    <col min="3076" max="3076" width="27.269531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4.26953125" bestFit="1" customWidth="1"/>
    <col min="3330" max="3330" width="10.1796875" bestFit="1" customWidth="1"/>
    <col min="3331" max="3331" width="6.81640625" customWidth="1"/>
    <col min="3332" max="3332" width="27.269531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4.26953125" bestFit="1" customWidth="1"/>
    <col min="3586" max="3586" width="10.1796875" bestFit="1" customWidth="1"/>
    <col min="3587" max="3587" width="6.81640625" customWidth="1"/>
    <col min="3588" max="3588" width="27.269531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4.26953125" bestFit="1" customWidth="1"/>
    <col min="3842" max="3842" width="10.1796875" bestFit="1" customWidth="1"/>
    <col min="3843" max="3843" width="6.81640625" customWidth="1"/>
    <col min="3844" max="3844" width="27.269531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4.26953125" bestFit="1" customWidth="1"/>
    <col min="4098" max="4098" width="10.1796875" bestFit="1" customWidth="1"/>
    <col min="4099" max="4099" width="6.81640625" customWidth="1"/>
    <col min="4100" max="4100" width="27.269531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4.26953125" bestFit="1" customWidth="1"/>
    <col min="4354" max="4354" width="10.1796875" bestFit="1" customWidth="1"/>
    <col min="4355" max="4355" width="6.81640625" customWidth="1"/>
    <col min="4356" max="4356" width="27.269531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4.26953125" bestFit="1" customWidth="1"/>
    <col min="4610" max="4610" width="10.1796875" bestFit="1" customWidth="1"/>
    <col min="4611" max="4611" width="6.81640625" customWidth="1"/>
    <col min="4612" max="4612" width="27.269531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4.26953125" bestFit="1" customWidth="1"/>
    <col min="4866" max="4866" width="10.1796875" bestFit="1" customWidth="1"/>
    <col min="4867" max="4867" width="6.81640625" customWidth="1"/>
    <col min="4868" max="4868" width="27.269531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4.26953125" bestFit="1" customWidth="1"/>
    <col min="5122" max="5122" width="10.1796875" bestFit="1" customWidth="1"/>
    <col min="5123" max="5123" width="6.81640625" customWidth="1"/>
    <col min="5124" max="5124" width="27.269531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4.26953125" bestFit="1" customWidth="1"/>
    <col min="5378" max="5378" width="10.1796875" bestFit="1" customWidth="1"/>
    <col min="5379" max="5379" width="6.81640625" customWidth="1"/>
    <col min="5380" max="5380" width="27.269531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4.26953125" bestFit="1" customWidth="1"/>
    <col min="5634" max="5634" width="10.1796875" bestFit="1" customWidth="1"/>
    <col min="5635" max="5635" width="6.81640625" customWidth="1"/>
    <col min="5636" max="5636" width="27.269531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4.26953125" bestFit="1" customWidth="1"/>
    <col min="5890" max="5890" width="10.1796875" bestFit="1" customWidth="1"/>
    <col min="5891" max="5891" width="6.81640625" customWidth="1"/>
    <col min="5892" max="5892" width="27.269531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4.26953125" bestFit="1" customWidth="1"/>
    <col min="6146" max="6146" width="10.1796875" bestFit="1" customWidth="1"/>
    <col min="6147" max="6147" width="6.81640625" customWidth="1"/>
    <col min="6148" max="6148" width="27.269531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4.26953125" bestFit="1" customWidth="1"/>
    <col min="6402" max="6402" width="10.1796875" bestFit="1" customWidth="1"/>
    <col min="6403" max="6403" width="6.81640625" customWidth="1"/>
    <col min="6404" max="6404" width="27.269531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4.26953125" bestFit="1" customWidth="1"/>
    <col min="6658" max="6658" width="10.1796875" bestFit="1" customWidth="1"/>
    <col min="6659" max="6659" width="6.81640625" customWidth="1"/>
    <col min="6660" max="6660" width="27.269531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4.26953125" bestFit="1" customWidth="1"/>
    <col min="6914" max="6914" width="10.1796875" bestFit="1" customWidth="1"/>
    <col min="6915" max="6915" width="6.81640625" customWidth="1"/>
    <col min="6916" max="6916" width="27.269531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4.26953125" bestFit="1" customWidth="1"/>
    <col min="7170" max="7170" width="10.1796875" bestFit="1" customWidth="1"/>
    <col min="7171" max="7171" width="6.81640625" customWidth="1"/>
    <col min="7172" max="7172" width="27.269531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4.26953125" bestFit="1" customWidth="1"/>
    <col min="7426" max="7426" width="10.1796875" bestFit="1" customWidth="1"/>
    <col min="7427" max="7427" width="6.81640625" customWidth="1"/>
    <col min="7428" max="7428" width="27.269531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4.26953125" bestFit="1" customWidth="1"/>
    <col min="7682" max="7682" width="10.1796875" bestFit="1" customWidth="1"/>
    <col min="7683" max="7683" width="6.81640625" customWidth="1"/>
    <col min="7684" max="7684" width="27.269531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4.26953125" bestFit="1" customWidth="1"/>
    <col min="7938" max="7938" width="10.1796875" bestFit="1" customWidth="1"/>
    <col min="7939" max="7939" width="6.81640625" customWidth="1"/>
    <col min="7940" max="7940" width="27.269531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4.26953125" bestFit="1" customWidth="1"/>
    <col min="8194" max="8194" width="10.1796875" bestFit="1" customWidth="1"/>
    <col min="8195" max="8195" width="6.81640625" customWidth="1"/>
    <col min="8196" max="8196" width="27.269531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4.26953125" bestFit="1" customWidth="1"/>
    <col min="8450" max="8450" width="10.1796875" bestFit="1" customWidth="1"/>
    <col min="8451" max="8451" width="6.81640625" customWidth="1"/>
    <col min="8452" max="8452" width="27.269531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4.26953125" bestFit="1" customWidth="1"/>
    <col min="8706" max="8706" width="10.1796875" bestFit="1" customWidth="1"/>
    <col min="8707" max="8707" width="6.81640625" customWidth="1"/>
    <col min="8708" max="8708" width="27.269531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4.26953125" bestFit="1" customWidth="1"/>
    <col min="8962" max="8962" width="10.1796875" bestFit="1" customWidth="1"/>
    <col min="8963" max="8963" width="6.81640625" customWidth="1"/>
    <col min="8964" max="8964" width="27.269531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4.26953125" bestFit="1" customWidth="1"/>
    <col min="9218" max="9218" width="10.1796875" bestFit="1" customWidth="1"/>
    <col min="9219" max="9219" width="6.81640625" customWidth="1"/>
    <col min="9220" max="9220" width="27.269531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4.26953125" bestFit="1" customWidth="1"/>
    <col min="9474" max="9474" width="10.1796875" bestFit="1" customWidth="1"/>
    <col min="9475" max="9475" width="6.81640625" customWidth="1"/>
    <col min="9476" max="9476" width="27.269531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4.26953125" bestFit="1" customWidth="1"/>
    <col min="9730" max="9730" width="10.1796875" bestFit="1" customWidth="1"/>
    <col min="9731" max="9731" width="6.81640625" customWidth="1"/>
    <col min="9732" max="9732" width="27.269531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4.26953125" bestFit="1" customWidth="1"/>
    <col min="9986" max="9986" width="10.1796875" bestFit="1" customWidth="1"/>
    <col min="9987" max="9987" width="6.81640625" customWidth="1"/>
    <col min="9988" max="9988" width="27.269531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4.26953125" bestFit="1" customWidth="1"/>
    <col min="10242" max="10242" width="10.1796875" bestFit="1" customWidth="1"/>
    <col min="10243" max="10243" width="6.81640625" customWidth="1"/>
    <col min="10244" max="10244" width="27.269531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4.26953125" bestFit="1" customWidth="1"/>
    <col min="10498" max="10498" width="10.1796875" bestFit="1" customWidth="1"/>
    <col min="10499" max="10499" width="6.81640625" customWidth="1"/>
    <col min="10500" max="10500" width="27.269531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4.26953125" bestFit="1" customWidth="1"/>
    <col min="10754" max="10754" width="10.1796875" bestFit="1" customWidth="1"/>
    <col min="10755" max="10755" width="6.81640625" customWidth="1"/>
    <col min="10756" max="10756" width="27.269531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4.26953125" bestFit="1" customWidth="1"/>
    <col min="11010" max="11010" width="10.1796875" bestFit="1" customWidth="1"/>
    <col min="11011" max="11011" width="6.81640625" customWidth="1"/>
    <col min="11012" max="11012" width="27.269531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4.26953125" bestFit="1" customWidth="1"/>
    <col min="11266" max="11266" width="10.1796875" bestFit="1" customWidth="1"/>
    <col min="11267" max="11267" width="6.81640625" customWidth="1"/>
    <col min="11268" max="11268" width="27.269531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4.26953125" bestFit="1" customWidth="1"/>
    <col min="11522" max="11522" width="10.1796875" bestFit="1" customWidth="1"/>
    <col min="11523" max="11523" width="6.81640625" customWidth="1"/>
    <col min="11524" max="11524" width="27.269531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4.26953125" bestFit="1" customWidth="1"/>
    <col min="11778" max="11778" width="10.1796875" bestFit="1" customWidth="1"/>
    <col min="11779" max="11779" width="6.81640625" customWidth="1"/>
    <col min="11780" max="11780" width="27.269531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4.26953125" bestFit="1" customWidth="1"/>
    <col min="12034" max="12034" width="10.1796875" bestFit="1" customWidth="1"/>
    <col min="12035" max="12035" width="6.81640625" customWidth="1"/>
    <col min="12036" max="12036" width="27.269531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4.26953125" bestFit="1" customWidth="1"/>
    <col min="12290" max="12290" width="10.1796875" bestFit="1" customWidth="1"/>
    <col min="12291" max="12291" width="6.81640625" customWidth="1"/>
    <col min="12292" max="12292" width="27.269531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4.26953125" bestFit="1" customWidth="1"/>
    <col min="12546" max="12546" width="10.1796875" bestFit="1" customWidth="1"/>
    <col min="12547" max="12547" width="6.81640625" customWidth="1"/>
    <col min="12548" max="12548" width="27.269531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4.26953125" bestFit="1" customWidth="1"/>
    <col min="12802" max="12802" width="10.1796875" bestFit="1" customWidth="1"/>
    <col min="12803" max="12803" width="6.81640625" customWidth="1"/>
    <col min="12804" max="12804" width="27.269531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4.26953125" bestFit="1" customWidth="1"/>
    <col min="13058" max="13058" width="10.1796875" bestFit="1" customWidth="1"/>
    <col min="13059" max="13059" width="6.81640625" customWidth="1"/>
    <col min="13060" max="13060" width="27.269531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4.26953125" bestFit="1" customWidth="1"/>
    <col min="13314" max="13314" width="10.1796875" bestFit="1" customWidth="1"/>
    <col min="13315" max="13315" width="6.81640625" customWidth="1"/>
    <col min="13316" max="13316" width="27.269531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4.26953125" bestFit="1" customWidth="1"/>
    <col min="13570" max="13570" width="10.1796875" bestFit="1" customWidth="1"/>
    <col min="13571" max="13571" width="6.81640625" customWidth="1"/>
    <col min="13572" max="13572" width="27.269531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4.26953125" bestFit="1" customWidth="1"/>
    <col min="13826" max="13826" width="10.1796875" bestFit="1" customWidth="1"/>
    <col min="13827" max="13827" width="6.81640625" customWidth="1"/>
    <col min="13828" max="13828" width="27.269531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4.26953125" bestFit="1" customWidth="1"/>
    <col min="14082" max="14082" width="10.1796875" bestFit="1" customWidth="1"/>
    <col min="14083" max="14083" width="6.81640625" customWidth="1"/>
    <col min="14084" max="14084" width="27.269531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4.26953125" bestFit="1" customWidth="1"/>
    <col min="14338" max="14338" width="10.1796875" bestFit="1" customWidth="1"/>
    <col min="14339" max="14339" width="6.81640625" customWidth="1"/>
    <col min="14340" max="14340" width="27.269531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4.26953125" bestFit="1" customWidth="1"/>
    <col min="14594" max="14594" width="10.1796875" bestFit="1" customWidth="1"/>
    <col min="14595" max="14595" width="6.81640625" customWidth="1"/>
    <col min="14596" max="14596" width="27.269531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4.26953125" bestFit="1" customWidth="1"/>
    <col min="14850" max="14850" width="10.1796875" bestFit="1" customWidth="1"/>
    <col min="14851" max="14851" width="6.81640625" customWidth="1"/>
    <col min="14852" max="14852" width="27.269531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4.26953125" bestFit="1" customWidth="1"/>
    <col min="15106" max="15106" width="10.1796875" bestFit="1" customWidth="1"/>
    <col min="15107" max="15107" width="6.81640625" customWidth="1"/>
    <col min="15108" max="15108" width="27.269531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4.26953125" bestFit="1" customWidth="1"/>
    <col min="15362" max="15362" width="10.1796875" bestFit="1" customWidth="1"/>
    <col min="15363" max="15363" width="6.81640625" customWidth="1"/>
    <col min="15364" max="15364" width="27.269531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4.26953125" bestFit="1" customWidth="1"/>
    <col min="15618" max="15618" width="10.1796875" bestFit="1" customWidth="1"/>
    <col min="15619" max="15619" width="6.81640625" customWidth="1"/>
    <col min="15620" max="15620" width="27.269531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4.26953125" bestFit="1" customWidth="1"/>
    <col min="15874" max="15874" width="10.1796875" bestFit="1" customWidth="1"/>
    <col min="15875" max="15875" width="6.81640625" customWidth="1"/>
    <col min="15876" max="15876" width="27.269531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4.26953125" bestFit="1" customWidth="1"/>
    <col min="16130" max="16130" width="10.1796875" bestFit="1" customWidth="1"/>
    <col min="16131" max="16131" width="6.81640625" customWidth="1"/>
    <col min="16132" max="16132" width="27.269531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6" t="s">
        <v>1</v>
      </c>
      <c r="C4" s="17"/>
      <c r="D4" s="17" t="s">
        <v>2</v>
      </c>
      <c r="E4" s="17"/>
      <c r="F4" s="17"/>
      <c r="G4" s="17"/>
      <c r="H4" s="18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309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6"/>
      <c r="C15" s="17"/>
      <c r="D15" s="17" t="s">
        <v>15</v>
      </c>
      <c r="E15" s="17"/>
      <c r="F15" s="17"/>
      <c r="G15" s="17"/>
      <c r="H15" s="18"/>
    </row>
    <row r="16" spans="2:8" x14ac:dyDescent="0.35">
      <c r="B16" s="4"/>
      <c r="D16" t="s">
        <v>16</v>
      </c>
      <c r="H16" s="5"/>
    </row>
    <row r="17" spans="1:12" x14ac:dyDescent="0.35">
      <c r="B17" s="4"/>
      <c r="D17" t="s">
        <v>17</v>
      </c>
      <c r="H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8"/>
    </row>
    <row r="20" spans="1:12" x14ac:dyDescent="0.35">
      <c r="B20" s="9" t="s">
        <v>19</v>
      </c>
      <c r="D20" s="9" t="s">
        <v>20</v>
      </c>
      <c r="E20" s="10" t="s">
        <v>21</v>
      </c>
    </row>
    <row r="21" spans="1:12" x14ac:dyDescent="0.35">
      <c r="B21" t="s">
        <v>178</v>
      </c>
    </row>
    <row r="22" spans="1:12" x14ac:dyDescent="0.35">
      <c r="B22" s="12"/>
    </row>
    <row r="23" spans="1:12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12" x14ac:dyDescent="0.35">
      <c r="A24" s="13"/>
      <c r="B24" s="13" t="s">
        <v>342</v>
      </c>
      <c r="C24" s="20"/>
      <c r="D24" s="13" t="s">
        <v>343</v>
      </c>
      <c r="E24" s="13"/>
      <c r="F24" s="13"/>
      <c r="G24" s="13"/>
      <c r="H24" s="13"/>
    </row>
    <row r="25" spans="1:12" x14ac:dyDescent="0.35">
      <c r="A25" s="13"/>
      <c r="B25" s="19" t="s">
        <v>344</v>
      </c>
      <c r="C25" s="20" t="s">
        <v>345</v>
      </c>
      <c r="D25" s="13" t="s">
        <v>346</v>
      </c>
      <c r="E25" s="19" t="s">
        <v>347</v>
      </c>
      <c r="F25" s="13">
        <v>1230</v>
      </c>
      <c r="G25" s="13">
        <v>1350</v>
      </c>
      <c r="H25" s="13" t="s">
        <v>341</v>
      </c>
    </row>
    <row r="26" spans="1:12" x14ac:dyDescent="0.35">
      <c r="A26" s="13" t="s">
        <v>30</v>
      </c>
      <c r="B26" s="13" t="s">
        <v>348</v>
      </c>
      <c r="C26" s="20"/>
      <c r="D26" s="13" t="s">
        <v>349</v>
      </c>
      <c r="E26" s="13"/>
      <c r="F26" s="13"/>
      <c r="G26" s="13"/>
      <c r="H26" s="13"/>
    </row>
    <row r="27" spans="1:12" x14ac:dyDescent="0.35">
      <c r="A27" s="13"/>
      <c r="B27" s="19" t="s">
        <v>344</v>
      </c>
      <c r="C27" s="20" t="s">
        <v>350</v>
      </c>
      <c r="D27" s="13" t="s">
        <v>351</v>
      </c>
      <c r="E27" s="19" t="s">
        <v>352</v>
      </c>
      <c r="F27" s="13">
        <v>850</v>
      </c>
      <c r="G27" s="13">
        <v>980</v>
      </c>
      <c r="H27" s="13" t="s">
        <v>353</v>
      </c>
    </row>
    <row r="28" spans="1:12" x14ac:dyDescent="0.35">
      <c r="F28">
        <f>SUM(F25:F27)</f>
        <v>2080</v>
      </c>
      <c r="G28">
        <f>SUM(G25:G27)</f>
        <v>2330</v>
      </c>
    </row>
    <row r="29" spans="1:12" ht="12.5" customHeight="1" thickBot="1" x14ac:dyDescent="0.4"/>
    <row r="30" spans="1:12" ht="24.5" thickTop="1" x14ac:dyDescent="0.35">
      <c r="A30" s="59" t="s">
        <v>30</v>
      </c>
      <c r="B30" s="55" t="s">
        <v>90</v>
      </c>
      <c r="C30" s="119" t="s">
        <v>408</v>
      </c>
      <c r="D30" s="57" t="s">
        <v>91</v>
      </c>
      <c r="E30" s="58"/>
      <c r="F30" s="59"/>
      <c r="G30" s="60"/>
      <c r="H30" s="59"/>
      <c r="I30" s="61"/>
      <c r="J30" s="62"/>
      <c r="K30" s="63"/>
      <c r="L30" s="64"/>
    </row>
    <row r="31" spans="1:12" x14ac:dyDescent="0.35">
      <c r="A31" s="65"/>
      <c r="B31" s="66" t="s">
        <v>55</v>
      </c>
      <c r="C31" s="67" t="s">
        <v>92</v>
      </c>
      <c r="D31" s="68" t="s">
        <v>93</v>
      </c>
      <c r="E31" s="69">
        <v>240</v>
      </c>
      <c r="F31" s="65" t="s">
        <v>36</v>
      </c>
      <c r="G31" s="69">
        <v>220</v>
      </c>
      <c r="H31" s="65" t="s">
        <v>36</v>
      </c>
      <c r="I31" s="70">
        <v>170</v>
      </c>
      <c r="J31" s="26">
        <v>1040</v>
      </c>
      <c r="K31" s="26">
        <v>1160</v>
      </c>
      <c r="L31" s="71" t="s">
        <v>36</v>
      </c>
    </row>
    <row r="32" spans="1:12" x14ac:dyDescent="0.35">
      <c r="A32" s="54"/>
      <c r="B32" s="72">
        <v>100</v>
      </c>
      <c r="C32" s="36"/>
      <c r="D32" s="73"/>
      <c r="E32" s="72"/>
      <c r="F32" s="54"/>
      <c r="G32" s="74"/>
      <c r="H32" s="54"/>
      <c r="I32" s="75"/>
      <c r="J32" s="76"/>
      <c r="K32" s="79"/>
      <c r="L32" s="78">
        <v>7</v>
      </c>
    </row>
    <row r="33" spans="1:12" x14ac:dyDescent="0.35">
      <c r="A33" s="54"/>
      <c r="B33" s="89">
        <f>SUM(B31:B32)</f>
        <v>100</v>
      </c>
      <c r="C33" s="36"/>
      <c r="D33" s="73"/>
      <c r="E33" s="72"/>
      <c r="F33" s="54"/>
      <c r="G33" s="74"/>
      <c r="H33" s="54"/>
      <c r="I33" s="75"/>
      <c r="J33" s="76"/>
      <c r="K33" s="79"/>
      <c r="L33" s="78"/>
    </row>
  </sheetData>
  <mergeCells count="1">
    <mergeCell ref="B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24B33-40D9-4DAC-99AA-28F299466B9B}">
  <dimension ref="A2:M52"/>
  <sheetViews>
    <sheetView topLeftCell="A25" workbookViewId="0">
      <selection activeCell="P34" sqref="P34"/>
    </sheetView>
  </sheetViews>
  <sheetFormatPr defaultRowHeight="14.5" x14ac:dyDescent="0.35"/>
  <cols>
    <col min="1" max="1" width="4.453125" customWidth="1"/>
    <col min="2" max="2" width="10.1796875" bestFit="1" customWidth="1"/>
    <col min="3" max="3" width="6.81640625" customWidth="1"/>
    <col min="4" max="4" width="29" customWidth="1"/>
    <col min="5" max="5" width="26.81640625" bestFit="1" customWidth="1"/>
    <col min="6" max="6" width="3.81640625" bestFit="1" customWidth="1"/>
    <col min="7" max="7" width="5.26953125" bestFit="1" customWidth="1"/>
    <col min="8" max="9" width="4.7265625" customWidth="1"/>
    <col min="10" max="10" width="7.453125" customWidth="1"/>
    <col min="11" max="11" width="7" customWidth="1"/>
    <col min="12" max="12" width="3.54296875" customWidth="1"/>
    <col min="257" max="257" width="4.453125" customWidth="1"/>
    <col min="258" max="258" width="10.1796875" bestFit="1" customWidth="1"/>
    <col min="259" max="259" width="6.81640625" customWidth="1"/>
    <col min="260" max="260" width="29" customWidth="1"/>
    <col min="261" max="261" width="6" customWidth="1"/>
    <col min="262" max="265" width="4.7265625" customWidth="1"/>
    <col min="266" max="266" width="7.453125" customWidth="1"/>
    <col min="267" max="267" width="7" customWidth="1"/>
    <col min="268" max="268" width="3.54296875" customWidth="1"/>
    <col min="513" max="513" width="4.453125" customWidth="1"/>
    <col min="514" max="514" width="10.1796875" bestFit="1" customWidth="1"/>
    <col min="515" max="515" width="6.81640625" customWidth="1"/>
    <col min="516" max="516" width="29" customWidth="1"/>
    <col min="517" max="517" width="6" customWidth="1"/>
    <col min="518" max="521" width="4.7265625" customWidth="1"/>
    <col min="522" max="522" width="7.453125" customWidth="1"/>
    <col min="523" max="523" width="7" customWidth="1"/>
    <col min="524" max="524" width="3.54296875" customWidth="1"/>
    <col min="769" max="769" width="4.453125" customWidth="1"/>
    <col min="770" max="770" width="10.1796875" bestFit="1" customWidth="1"/>
    <col min="771" max="771" width="6.81640625" customWidth="1"/>
    <col min="772" max="772" width="29" customWidth="1"/>
    <col min="773" max="773" width="6" customWidth="1"/>
    <col min="774" max="777" width="4.7265625" customWidth="1"/>
    <col min="778" max="778" width="7.453125" customWidth="1"/>
    <col min="779" max="779" width="7" customWidth="1"/>
    <col min="780" max="780" width="3.54296875" customWidth="1"/>
    <col min="1025" max="1025" width="4.453125" customWidth="1"/>
    <col min="1026" max="1026" width="10.1796875" bestFit="1" customWidth="1"/>
    <col min="1027" max="1027" width="6.81640625" customWidth="1"/>
    <col min="1028" max="1028" width="29" customWidth="1"/>
    <col min="1029" max="1029" width="6" customWidth="1"/>
    <col min="1030" max="1033" width="4.7265625" customWidth="1"/>
    <col min="1034" max="1034" width="7.453125" customWidth="1"/>
    <col min="1035" max="1035" width="7" customWidth="1"/>
    <col min="1036" max="1036" width="3.54296875" customWidth="1"/>
    <col min="1281" max="1281" width="4.453125" customWidth="1"/>
    <col min="1282" max="1282" width="10.1796875" bestFit="1" customWidth="1"/>
    <col min="1283" max="1283" width="6.81640625" customWidth="1"/>
    <col min="1284" max="1284" width="29" customWidth="1"/>
    <col min="1285" max="1285" width="6" customWidth="1"/>
    <col min="1286" max="1289" width="4.7265625" customWidth="1"/>
    <col min="1290" max="1290" width="7.453125" customWidth="1"/>
    <col min="1291" max="1291" width="7" customWidth="1"/>
    <col min="1292" max="1292" width="3.54296875" customWidth="1"/>
    <col min="1537" max="1537" width="4.453125" customWidth="1"/>
    <col min="1538" max="1538" width="10.1796875" bestFit="1" customWidth="1"/>
    <col min="1539" max="1539" width="6.81640625" customWidth="1"/>
    <col min="1540" max="1540" width="29" customWidth="1"/>
    <col min="1541" max="1541" width="6" customWidth="1"/>
    <col min="1542" max="1545" width="4.7265625" customWidth="1"/>
    <col min="1546" max="1546" width="7.453125" customWidth="1"/>
    <col min="1547" max="1547" width="7" customWidth="1"/>
    <col min="1548" max="1548" width="3.54296875" customWidth="1"/>
    <col min="1793" max="1793" width="4.453125" customWidth="1"/>
    <col min="1794" max="1794" width="10.1796875" bestFit="1" customWidth="1"/>
    <col min="1795" max="1795" width="6.81640625" customWidth="1"/>
    <col min="1796" max="1796" width="29" customWidth="1"/>
    <col min="1797" max="1797" width="6" customWidth="1"/>
    <col min="1798" max="1801" width="4.7265625" customWidth="1"/>
    <col min="1802" max="1802" width="7.453125" customWidth="1"/>
    <col min="1803" max="1803" width="7" customWidth="1"/>
    <col min="1804" max="1804" width="3.54296875" customWidth="1"/>
    <col min="2049" max="2049" width="4.453125" customWidth="1"/>
    <col min="2050" max="2050" width="10.1796875" bestFit="1" customWidth="1"/>
    <col min="2051" max="2051" width="6.81640625" customWidth="1"/>
    <col min="2052" max="2052" width="29" customWidth="1"/>
    <col min="2053" max="2053" width="6" customWidth="1"/>
    <col min="2054" max="2057" width="4.7265625" customWidth="1"/>
    <col min="2058" max="2058" width="7.453125" customWidth="1"/>
    <col min="2059" max="2059" width="7" customWidth="1"/>
    <col min="2060" max="2060" width="3.54296875" customWidth="1"/>
    <col min="2305" max="2305" width="4.453125" customWidth="1"/>
    <col min="2306" max="2306" width="10.1796875" bestFit="1" customWidth="1"/>
    <col min="2307" max="2307" width="6.81640625" customWidth="1"/>
    <col min="2308" max="2308" width="29" customWidth="1"/>
    <col min="2309" max="2309" width="6" customWidth="1"/>
    <col min="2310" max="2313" width="4.7265625" customWidth="1"/>
    <col min="2314" max="2314" width="7.453125" customWidth="1"/>
    <col min="2315" max="2315" width="7" customWidth="1"/>
    <col min="2316" max="2316" width="3.54296875" customWidth="1"/>
    <col min="2561" max="2561" width="4.453125" customWidth="1"/>
    <col min="2562" max="2562" width="10.1796875" bestFit="1" customWidth="1"/>
    <col min="2563" max="2563" width="6.81640625" customWidth="1"/>
    <col min="2564" max="2564" width="29" customWidth="1"/>
    <col min="2565" max="2565" width="6" customWidth="1"/>
    <col min="2566" max="2569" width="4.7265625" customWidth="1"/>
    <col min="2570" max="2570" width="7.453125" customWidth="1"/>
    <col min="2571" max="2571" width="7" customWidth="1"/>
    <col min="2572" max="2572" width="3.54296875" customWidth="1"/>
    <col min="2817" max="2817" width="4.453125" customWidth="1"/>
    <col min="2818" max="2818" width="10.1796875" bestFit="1" customWidth="1"/>
    <col min="2819" max="2819" width="6.81640625" customWidth="1"/>
    <col min="2820" max="2820" width="29" customWidth="1"/>
    <col min="2821" max="2821" width="6" customWidth="1"/>
    <col min="2822" max="2825" width="4.7265625" customWidth="1"/>
    <col min="2826" max="2826" width="7.453125" customWidth="1"/>
    <col min="2827" max="2827" width="7" customWidth="1"/>
    <col min="2828" max="2828" width="3.54296875" customWidth="1"/>
    <col min="3073" max="3073" width="4.453125" customWidth="1"/>
    <col min="3074" max="3074" width="10.1796875" bestFit="1" customWidth="1"/>
    <col min="3075" max="3075" width="6.81640625" customWidth="1"/>
    <col min="3076" max="3076" width="29" customWidth="1"/>
    <col min="3077" max="3077" width="6" customWidth="1"/>
    <col min="3078" max="3081" width="4.7265625" customWidth="1"/>
    <col min="3082" max="3082" width="7.453125" customWidth="1"/>
    <col min="3083" max="3083" width="7" customWidth="1"/>
    <col min="3084" max="3084" width="3.54296875" customWidth="1"/>
    <col min="3329" max="3329" width="4.453125" customWidth="1"/>
    <col min="3330" max="3330" width="10.1796875" bestFit="1" customWidth="1"/>
    <col min="3331" max="3331" width="6.81640625" customWidth="1"/>
    <col min="3332" max="3332" width="29" customWidth="1"/>
    <col min="3333" max="3333" width="6" customWidth="1"/>
    <col min="3334" max="3337" width="4.7265625" customWidth="1"/>
    <col min="3338" max="3338" width="7.453125" customWidth="1"/>
    <col min="3339" max="3339" width="7" customWidth="1"/>
    <col min="3340" max="3340" width="3.54296875" customWidth="1"/>
    <col min="3585" max="3585" width="4.453125" customWidth="1"/>
    <col min="3586" max="3586" width="10.1796875" bestFit="1" customWidth="1"/>
    <col min="3587" max="3587" width="6.81640625" customWidth="1"/>
    <col min="3588" max="3588" width="29" customWidth="1"/>
    <col min="3589" max="3589" width="6" customWidth="1"/>
    <col min="3590" max="3593" width="4.7265625" customWidth="1"/>
    <col min="3594" max="3594" width="7.453125" customWidth="1"/>
    <col min="3595" max="3595" width="7" customWidth="1"/>
    <col min="3596" max="3596" width="3.54296875" customWidth="1"/>
    <col min="3841" max="3841" width="4.453125" customWidth="1"/>
    <col min="3842" max="3842" width="10.1796875" bestFit="1" customWidth="1"/>
    <col min="3843" max="3843" width="6.81640625" customWidth="1"/>
    <col min="3844" max="3844" width="29" customWidth="1"/>
    <col min="3845" max="3845" width="6" customWidth="1"/>
    <col min="3846" max="3849" width="4.7265625" customWidth="1"/>
    <col min="3850" max="3850" width="7.453125" customWidth="1"/>
    <col min="3851" max="3851" width="7" customWidth="1"/>
    <col min="3852" max="3852" width="3.54296875" customWidth="1"/>
    <col min="4097" max="4097" width="4.453125" customWidth="1"/>
    <col min="4098" max="4098" width="10.1796875" bestFit="1" customWidth="1"/>
    <col min="4099" max="4099" width="6.81640625" customWidth="1"/>
    <col min="4100" max="4100" width="29" customWidth="1"/>
    <col min="4101" max="4101" width="6" customWidth="1"/>
    <col min="4102" max="4105" width="4.7265625" customWidth="1"/>
    <col min="4106" max="4106" width="7.453125" customWidth="1"/>
    <col min="4107" max="4107" width="7" customWidth="1"/>
    <col min="4108" max="4108" width="3.54296875" customWidth="1"/>
    <col min="4353" max="4353" width="4.453125" customWidth="1"/>
    <col min="4354" max="4354" width="10.1796875" bestFit="1" customWidth="1"/>
    <col min="4355" max="4355" width="6.81640625" customWidth="1"/>
    <col min="4356" max="4356" width="29" customWidth="1"/>
    <col min="4357" max="4357" width="6" customWidth="1"/>
    <col min="4358" max="4361" width="4.7265625" customWidth="1"/>
    <col min="4362" max="4362" width="7.453125" customWidth="1"/>
    <col min="4363" max="4363" width="7" customWidth="1"/>
    <col min="4364" max="4364" width="3.54296875" customWidth="1"/>
    <col min="4609" max="4609" width="4.453125" customWidth="1"/>
    <col min="4610" max="4610" width="10.1796875" bestFit="1" customWidth="1"/>
    <col min="4611" max="4611" width="6.81640625" customWidth="1"/>
    <col min="4612" max="4612" width="29" customWidth="1"/>
    <col min="4613" max="4613" width="6" customWidth="1"/>
    <col min="4614" max="4617" width="4.7265625" customWidth="1"/>
    <col min="4618" max="4618" width="7.453125" customWidth="1"/>
    <col min="4619" max="4619" width="7" customWidth="1"/>
    <col min="4620" max="4620" width="3.54296875" customWidth="1"/>
    <col min="4865" max="4865" width="4.453125" customWidth="1"/>
    <col min="4866" max="4866" width="10.1796875" bestFit="1" customWidth="1"/>
    <col min="4867" max="4867" width="6.81640625" customWidth="1"/>
    <col min="4868" max="4868" width="29" customWidth="1"/>
    <col min="4869" max="4869" width="6" customWidth="1"/>
    <col min="4870" max="4873" width="4.7265625" customWidth="1"/>
    <col min="4874" max="4874" width="7.453125" customWidth="1"/>
    <col min="4875" max="4875" width="7" customWidth="1"/>
    <col min="4876" max="4876" width="3.54296875" customWidth="1"/>
    <col min="5121" max="5121" width="4.453125" customWidth="1"/>
    <col min="5122" max="5122" width="10.1796875" bestFit="1" customWidth="1"/>
    <col min="5123" max="5123" width="6.81640625" customWidth="1"/>
    <col min="5124" max="5124" width="29" customWidth="1"/>
    <col min="5125" max="5125" width="6" customWidth="1"/>
    <col min="5126" max="5129" width="4.7265625" customWidth="1"/>
    <col min="5130" max="5130" width="7.453125" customWidth="1"/>
    <col min="5131" max="5131" width="7" customWidth="1"/>
    <col min="5132" max="5132" width="3.54296875" customWidth="1"/>
    <col min="5377" max="5377" width="4.453125" customWidth="1"/>
    <col min="5378" max="5378" width="10.1796875" bestFit="1" customWidth="1"/>
    <col min="5379" max="5379" width="6.81640625" customWidth="1"/>
    <col min="5380" max="5380" width="29" customWidth="1"/>
    <col min="5381" max="5381" width="6" customWidth="1"/>
    <col min="5382" max="5385" width="4.7265625" customWidth="1"/>
    <col min="5386" max="5386" width="7.453125" customWidth="1"/>
    <col min="5387" max="5387" width="7" customWidth="1"/>
    <col min="5388" max="5388" width="3.54296875" customWidth="1"/>
    <col min="5633" max="5633" width="4.453125" customWidth="1"/>
    <col min="5634" max="5634" width="10.1796875" bestFit="1" customWidth="1"/>
    <col min="5635" max="5635" width="6.81640625" customWidth="1"/>
    <col min="5636" max="5636" width="29" customWidth="1"/>
    <col min="5637" max="5637" width="6" customWidth="1"/>
    <col min="5638" max="5641" width="4.7265625" customWidth="1"/>
    <col min="5642" max="5642" width="7.453125" customWidth="1"/>
    <col min="5643" max="5643" width="7" customWidth="1"/>
    <col min="5644" max="5644" width="3.54296875" customWidth="1"/>
    <col min="5889" max="5889" width="4.453125" customWidth="1"/>
    <col min="5890" max="5890" width="10.1796875" bestFit="1" customWidth="1"/>
    <col min="5891" max="5891" width="6.81640625" customWidth="1"/>
    <col min="5892" max="5892" width="29" customWidth="1"/>
    <col min="5893" max="5893" width="6" customWidth="1"/>
    <col min="5894" max="5897" width="4.7265625" customWidth="1"/>
    <col min="5898" max="5898" width="7.453125" customWidth="1"/>
    <col min="5899" max="5899" width="7" customWidth="1"/>
    <col min="5900" max="5900" width="3.54296875" customWidth="1"/>
    <col min="6145" max="6145" width="4.453125" customWidth="1"/>
    <col min="6146" max="6146" width="10.1796875" bestFit="1" customWidth="1"/>
    <col min="6147" max="6147" width="6.81640625" customWidth="1"/>
    <col min="6148" max="6148" width="29" customWidth="1"/>
    <col min="6149" max="6149" width="6" customWidth="1"/>
    <col min="6150" max="6153" width="4.7265625" customWidth="1"/>
    <col min="6154" max="6154" width="7.453125" customWidth="1"/>
    <col min="6155" max="6155" width="7" customWidth="1"/>
    <col min="6156" max="6156" width="3.54296875" customWidth="1"/>
    <col min="6401" max="6401" width="4.453125" customWidth="1"/>
    <col min="6402" max="6402" width="10.1796875" bestFit="1" customWidth="1"/>
    <col min="6403" max="6403" width="6.81640625" customWidth="1"/>
    <col min="6404" max="6404" width="29" customWidth="1"/>
    <col min="6405" max="6405" width="6" customWidth="1"/>
    <col min="6406" max="6409" width="4.7265625" customWidth="1"/>
    <col min="6410" max="6410" width="7.453125" customWidth="1"/>
    <col min="6411" max="6411" width="7" customWidth="1"/>
    <col min="6412" max="6412" width="3.54296875" customWidth="1"/>
    <col min="6657" max="6657" width="4.453125" customWidth="1"/>
    <col min="6658" max="6658" width="10.1796875" bestFit="1" customWidth="1"/>
    <col min="6659" max="6659" width="6.81640625" customWidth="1"/>
    <col min="6660" max="6660" width="29" customWidth="1"/>
    <col min="6661" max="6661" width="6" customWidth="1"/>
    <col min="6662" max="6665" width="4.7265625" customWidth="1"/>
    <col min="6666" max="6666" width="7.453125" customWidth="1"/>
    <col min="6667" max="6667" width="7" customWidth="1"/>
    <col min="6668" max="6668" width="3.54296875" customWidth="1"/>
    <col min="6913" max="6913" width="4.453125" customWidth="1"/>
    <col min="6914" max="6914" width="10.1796875" bestFit="1" customWidth="1"/>
    <col min="6915" max="6915" width="6.81640625" customWidth="1"/>
    <col min="6916" max="6916" width="29" customWidth="1"/>
    <col min="6917" max="6917" width="6" customWidth="1"/>
    <col min="6918" max="6921" width="4.7265625" customWidth="1"/>
    <col min="6922" max="6922" width="7.453125" customWidth="1"/>
    <col min="6923" max="6923" width="7" customWidth="1"/>
    <col min="6924" max="6924" width="3.54296875" customWidth="1"/>
    <col min="7169" max="7169" width="4.453125" customWidth="1"/>
    <col min="7170" max="7170" width="10.1796875" bestFit="1" customWidth="1"/>
    <col min="7171" max="7171" width="6.81640625" customWidth="1"/>
    <col min="7172" max="7172" width="29" customWidth="1"/>
    <col min="7173" max="7173" width="6" customWidth="1"/>
    <col min="7174" max="7177" width="4.7265625" customWidth="1"/>
    <col min="7178" max="7178" width="7.453125" customWidth="1"/>
    <col min="7179" max="7179" width="7" customWidth="1"/>
    <col min="7180" max="7180" width="3.54296875" customWidth="1"/>
    <col min="7425" max="7425" width="4.453125" customWidth="1"/>
    <col min="7426" max="7426" width="10.1796875" bestFit="1" customWidth="1"/>
    <col min="7427" max="7427" width="6.81640625" customWidth="1"/>
    <col min="7428" max="7428" width="29" customWidth="1"/>
    <col min="7429" max="7429" width="6" customWidth="1"/>
    <col min="7430" max="7433" width="4.7265625" customWidth="1"/>
    <col min="7434" max="7434" width="7.453125" customWidth="1"/>
    <col min="7435" max="7435" width="7" customWidth="1"/>
    <col min="7436" max="7436" width="3.54296875" customWidth="1"/>
    <col min="7681" max="7681" width="4.453125" customWidth="1"/>
    <col min="7682" max="7682" width="10.1796875" bestFit="1" customWidth="1"/>
    <col min="7683" max="7683" width="6.81640625" customWidth="1"/>
    <col min="7684" max="7684" width="29" customWidth="1"/>
    <col min="7685" max="7685" width="6" customWidth="1"/>
    <col min="7686" max="7689" width="4.7265625" customWidth="1"/>
    <col min="7690" max="7690" width="7.453125" customWidth="1"/>
    <col min="7691" max="7691" width="7" customWidth="1"/>
    <col min="7692" max="7692" width="3.54296875" customWidth="1"/>
    <col min="7937" max="7937" width="4.453125" customWidth="1"/>
    <col min="7938" max="7938" width="10.1796875" bestFit="1" customWidth="1"/>
    <col min="7939" max="7939" width="6.81640625" customWidth="1"/>
    <col min="7940" max="7940" width="29" customWidth="1"/>
    <col min="7941" max="7941" width="6" customWidth="1"/>
    <col min="7942" max="7945" width="4.7265625" customWidth="1"/>
    <col min="7946" max="7946" width="7.453125" customWidth="1"/>
    <col min="7947" max="7947" width="7" customWidth="1"/>
    <col min="7948" max="7948" width="3.54296875" customWidth="1"/>
    <col min="8193" max="8193" width="4.453125" customWidth="1"/>
    <col min="8194" max="8194" width="10.1796875" bestFit="1" customWidth="1"/>
    <col min="8195" max="8195" width="6.81640625" customWidth="1"/>
    <col min="8196" max="8196" width="29" customWidth="1"/>
    <col min="8197" max="8197" width="6" customWidth="1"/>
    <col min="8198" max="8201" width="4.7265625" customWidth="1"/>
    <col min="8202" max="8202" width="7.453125" customWidth="1"/>
    <col min="8203" max="8203" width="7" customWidth="1"/>
    <col min="8204" max="8204" width="3.54296875" customWidth="1"/>
    <col min="8449" max="8449" width="4.453125" customWidth="1"/>
    <col min="8450" max="8450" width="10.1796875" bestFit="1" customWidth="1"/>
    <col min="8451" max="8451" width="6.81640625" customWidth="1"/>
    <col min="8452" max="8452" width="29" customWidth="1"/>
    <col min="8453" max="8453" width="6" customWidth="1"/>
    <col min="8454" max="8457" width="4.7265625" customWidth="1"/>
    <col min="8458" max="8458" width="7.453125" customWidth="1"/>
    <col min="8459" max="8459" width="7" customWidth="1"/>
    <col min="8460" max="8460" width="3.54296875" customWidth="1"/>
    <col min="8705" max="8705" width="4.453125" customWidth="1"/>
    <col min="8706" max="8706" width="10.1796875" bestFit="1" customWidth="1"/>
    <col min="8707" max="8707" width="6.81640625" customWidth="1"/>
    <col min="8708" max="8708" width="29" customWidth="1"/>
    <col min="8709" max="8709" width="6" customWidth="1"/>
    <col min="8710" max="8713" width="4.7265625" customWidth="1"/>
    <col min="8714" max="8714" width="7.453125" customWidth="1"/>
    <col min="8715" max="8715" width="7" customWidth="1"/>
    <col min="8716" max="8716" width="3.54296875" customWidth="1"/>
    <col min="8961" max="8961" width="4.453125" customWidth="1"/>
    <col min="8962" max="8962" width="10.1796875" bestFit="1" customWidth="1"/>
    <col min="8963" max="8963" width="6.81640625" customWidth="1"/>
    <col min="8964" max="8964" width="29" customWidth="1"/>
    <col min="8965" max="8965" width="6" customWidth="1"/>
    <col min="8966" max="8969" width="4.7265625" customWidth="1"/>
    <col min="8970" max="8970" width="7.453125" customWidth="1"/>
    <col min="8971" max="8971" width="7" customWidth="1"/>
    <col min="8972" max="8972" width="3.54296875" customWidth="1"/>
    <col min="9217" max="9217" width="4.453125" customWidth="1"/>
    <col min="9218" max="9218" width="10.1796875" bestFit="1" customWidth="1"/>
    <col min="9219" max="9219" width="6.81640625" customWidth="1"/>
    <col min="9220" max="9220" width="29" customWidth="1"/>
    <col min="9221" max="9221" width="6" customWidth="1"/>
    <col min="9222" max="9225" width="4.7265625" customWidth="1"/>
    <col min="9226" max="9226" width="7.453125" customWidth="1"/>
    <col min="9227" max="9227" width="7" customWidth="1"/>
    <col min="9228" max="9228" width="3.54296875" customWidth="1"/>
    <col min="9473" max="9473" width="4.453125" customWidth="1"/>
    <col min="9474" max="9474" width="10.1796875" bestFit="1" customWidth="1"/>
    <col min="9475" max="9475" width="6.81640625" customWidth="1"/>
    <col min="9476" max="9476" width="29" customWidth="1"/>
    <col min="9477" max="9477" width="6" customWidth="1"/>
    <col min="9478" max="9481" width="4.7265625" customWidth="1"/>
    <col min="9482" max="9482" width="7.453125" customWidth="1"/>
    <col min="9483" max="9483" width="7" customWidth="1"/>
    <col min="9484" max="9484" width="3.54296875" customWidth="1"/>
    <col min="9729" max="9729" width="4.453125" customWidth="1"/>
    <col min="9730" max="9730" width="10.1796875" bestFit="1" customWidth="1"/>
    <col min="9731" max="9731" width="6.81640625" customWidth="1"/>
    <col min="9732" max="9732" width="29" customWidth="1"/>
    <col min="9733" max="9733" width="6" customWidth="1"/>
    <col min="9734" max="9737" width="4.7265625" customWidth="1"/>
    <col min="9738" max="9738" width="7.453125" customWidth="1"/>
    <col min="9739" max="9739" width="7" customWidth="1"/>
    <col min="9740" max="9740" width="3.54296875" customWidth="1"/>
    <col min="9985" max="9985" width="4.453125" customWidth="1"/>
    <col min="9986" max="9986" width="10.1796875" bestFit="1" customWidth="1"/>
    <col min="9987" max="9987" width="6.81640625" customWidth="1"/>
    <col min="9988" max="9988" width="29" customWidth="1"/>
    <col min="9989" max="9989" width="6" customWidth="1"/>
    <col min="9990" max="9993" width="4.7265625" customWidth="1"/>
    <col min="9994" max="9994" width="7.453125" customWidth="1"/>
    <col min="9995" max="9995" width="7" customWidth="1"/>
    <col min="9996" max="9996" width="3.54296875" customWidth="1"/>
    <col min="10241" max="10241" width="4.453125" customWidth="1"/>
    <col min="10242" max="10242" width="10.1796875" bestFit="1" customWidth="1"/>
    <col min="10243" max="10243" width="6.81640625" customWidth="1"/>
    <col min="10244" max="10244" width="29" customWidth="1"/>
    <col min="10245" max="10245" width="6" customWidth="1"/>
    <col min="10246" max="10249" width="4.7265625" customWidth="1"/>
    <col min="10250" max="10250" width="7.453125" customWidth="1"/>
    <col min="10251" max="10251" width="7" customWidth="1"/>
    <col min="10252" max="10252" width="3.54296875" customWidth="1"/>
    <col min="10497" max="10497" width="4.453125" customWidth="1"/>
    <col min="10498" max="10498" width="10.1796875" bestFit="1" customWidth="1"/>
    <col min="10499" max="10499" width="6.81640625" customWidth="1"/>
    <col min="10500" max="10500" width="29" customWidth="1"/>
    <col min="10501" max="10501" width="6" customWidth="1"/>
    <col min="10502" max="10505" width="4.7265625" customWidth="1"/>
    <col min="10506" max="10506" width="7.453125" customWidth="1"/>
    <col min="10507" max="10507" width="7" customWidth="1"/>
    <col min="10508" max="10508" width="3.54296875" customWidth="1"/>
    <col min="10753" max="10753" width="4.453125" customWidth="1"/>
    <col min="10754" max="10754" width="10.1796875" bestFit="1" customWidth="1"/>
    <col min="10755" max="10755" width="6.81640625" customWidth="1"/>
    <col min="10756" max="10756" width="29" customWidth="1"/>
    <col min="10757" max="10757" width="6" customWidth="1"/>
    <col min="10758" max="10761" width="4.7265625" customWidth="1"/>
    <col min="10762" max="10762" width="7.453125" customWidth="1"/>
    <col min="10763" max="10763" width="7" customWidth="1"/>
    <col min="10764" max="10764" width="3.54296875" customWidth="1"/>
    <col min="11009" max="11009" width="4.453125" customWidth="1"/>
    <col min="11010" max="11010" width="10.1796875" bestFit="1" customWidth="1"/>
    <col min="11011" max="11011" width="6.81640625" customWidth="1"/>
    <col min="11012" max="11012" width="29" customWidth="1"/>
    <col min="11013" max="11013" width="6" customWidth="1"/>
    <col min="11014" max="11017" width="4.7265625" customWidth="1"/>
    <col min="11018" max="11018" width="7.453125" customWidth="1"/>
    <col min="11019" max="11019" width="7" customWidth="1"/>
    <col min="11020" max="11020" width="3.54296875" customWidth="1"/>
    <col min="11265" max="11265" width="4.453125" customWidth="1"/>
    <col min="11266" max="11266" width="10.1796875" bestFit="1" customWidth="1"/>
    <col min="11267" max="11267" width="6.81640625" customWidth="1"/>
    <col min="11268" max="11268" width="29" customWidth="1"/>
    <col min="11269" max="11269" width="6" customWidth="1"/>
    <col min="11270" max="11273" width="4.7265625" customWidth="1"/>
    <col min="11274" max="11274" width="7.453125" customWidth="1"/>
    <col min="11275" max="11275" width="7" customWidth="1"/>
    <col min="11276" max="11276" width="3.54296875" customWidth="1"/>
    <col min="11521" max="11521" width="4.453125" customWidth="1"/>
    <col min="11522" max="11522" width="10.1796875" bestFit="1" customWidth="1"/>
    <col min="11523" max="11523" width="6.81640625" customWidth="1"/>
    <col min="11524" max="11524" width="29" customWidth="1"/>
    <col min="11525" max="11525" width="6" customWidth="1"/>
    <col min="11526" max="11529" width="4.7265625" customWidth="1"/>
    <col min="11530" max="11530" width="7.453125" customWidth="1"/>
    <col min="11531" max="11531" width="7" customWidth="1"/>
    <col min="11532" max="11532" width="3.54296875" customWidth="1"/>
    <col min="11777" max="11777" width="4.453125" customWidth="1"/>
    <col min="11778" max="11778" width="10.1796875" bestFit="1" customWidth="1"/>
    <col min="11779" max="11779" width="6.81640625" customWidth="1"/>
    <col min="11780" max="11780" width="29" customWidth="1"/>
    <col min="11781" max="11781" width="6" customWidth="1"/>
    <col min="11782" max="11785" width="4.7265625" customWidth="1"/>
    <col min="11786" max="11786" width="7.453125" customWidth="1"/>
    <col min="11787" max="11787" width="7" customWidth="1"/>
    <col min="11788" max="11788" width="3.54296875" customWidth="1"/>
    <col min="12033" max="12033" width="4.453125" customWidth="1"/>
    <col min="12034" max="12034" width="10.1796875" bestFit="1" customWidth="1"/>
    <col min="12035" max="12035" width="6.81640625" customWidth="1"/>
    <col min="12036" max="12036" width="29" customWidth="1"/>
    <col min="12037" max="12037" width="6" customWidth="1"/>
    <col min="12038" max="12041" width="4.7265625" customWidth="1"/>
    <col min="12042" max="12042" width="7.453125" customWidth="1"/>
    <col min="12043" max="12043" width="7" customWidth="1"/>
    <col min="12044" max="12044" width="3.54296875" customWidth="1"/>
    <col min="12289" max="12289" width="4.453125" customWidth="1"/>
    <col min="12290" max="12290" width="10.1796875" bestFit="1" customWidth="1"/>
    <col min="12291" max="12291" width="6.81640625" customWidth="1"/>
    <col min="12292" max="12292" width="29" customWidth="1"/>
    <col min="12293" max="12293" width="6" customWidth="1"/>
    <col min="12294" max="12297" width="4.7265625" customWidth="1"/>
    <col min="12298" max="12298" width="7.453125" customWidth="1"/>
    <col min="12299" max="12299" width="7" customWidth="1"/>
    <col min="12300" max="12300" width="3.54296875" customWidth="1"/>
    <col min="12545" max="12545" width="4.453125" customWidth="1"/>
    <col min="12546" max="12546" width="10.1796875" bestFit="1" customWidth="1"/>
    <col min="12547" max="12547" width="6.81640625" customWidth="1"/>
    <col min="12548" max="12548" width="29" customWidth="1"/>
    <col min="12549" max="12549" width="6" customWidth="1"/>
    <col min="12550" max="12553" width="4.7265625" customWidth="1"/>
    <col min="12554" max="12554" width="7.453125" customWidth="1"/>
    <col min="12555" max="12555" width="7" customWidth="1"/>
    <col min="12556" max="12556" width="3.54296875" customWidth="1"/>
    <col min="12801" max="12801" width="4.453125" customWidth="1"/>
    <col min="12802" max="12802" width="10.1796875" bestFit="1" customWidth="1"/>
    <col min="12803" max="12803" width="6.81640625" customWidth="1"/>
    <col min="12804" max="12804" width="29" customWidth="1"/>
    <col min="12805" max="12805" width="6" customWidth="1"/>
    <col min="12806" max="12809" width="4.7265625" customWidth="1"/>
    <col min="12810" max="12810" width="7.453125" customWidth="1"/>
    <col min="12811" max="12811" width="7" customWidth="1"/>
    <col min="12812" max="12812" width="3.54296875" customWidth="1"/>
    <col min="13057" max="13057" width="4.453125" customWidth="1"/>
    <col min="13058" max="13058" width="10.1796875" bestFit="1" customWidth="1"/>
    <col min="13059" max="13059" width="6.81640625" customWidth="1"/>
    <col min="13060" max="13060" width="29" customWidth="1"/>
    <col min="13061" max="13061" width="6" customWidth="1"/>
    <col min="13062" max="13065" width="4.7265625" customWidth="1"/>
    <col min="13066" max="13066" width="7.453125" customWidth="1"/>
    <col min="13067" max="13067" width="7" customWidth="1"/>
    <col min="13068" max="13068" width="3.54296875" customWidth="1"/>
    <col min="13313" max="13313" width="4.453125" customWidth="1"/>
    <col min="13314" max="13314" width="10.1796875" bestFit="1" customWidth="1"/>
    <col min="13315" max="13315" width="6.81640625" customWidth="1"/>
    <col min="13316" max="13316" width="29" customWidth="1"/>
    <col min="13317" max="13317" width="6" customWidth="1"/>
    <col min="13318" max="13321" width="4.7265625" customWidth="1"/>
    <col min="13322" max="13322" width="7.453125" customWidth="1"/>
    <col min="13323" max="13323" width="7" customWidth="1"/>
    <col min="13324" max="13324" width="3.54296875" customWidth="1"/>
    <col min="13569" max="13569" width="4.453125" customWidth="1"/>
    <col min="13570" max="13570" width="10.1796875" bestFit="1" customWidth="1"/>
    <col min="13571" max="13571" width="6.81640625" customWidth="1"/>
    <col min="13572" max="13572" width="29" customWidth="1"/>
    <col min="13573" max="13573" width="6" customWidth="1"/>
    <col min="13574" max="13577" width="4.7265625" customWidth="1"/>
    <col min="13578" max="13578" width="7.453125" customWidth="1"/>
    <col min="13579" max="13579" width="7" customWidth="1"/>
    <col min="13580" max="13580" width="3.54296875" customWidth="1"/>
    <col min="13825" max="13825" width="4.453125" customWidth="1"/>
    <col min="13826" max="13826" width="10.1796875" bestFit="1" customWidth="1"/>
    <col min="13827" max="13827" width="6.81640625" customWidth="1"/>
    <col min="13828" max="13828" width="29" customWidth="1"/>
    <col min="13829" max="13829" width="6" customWidth="1"/>
    <col min="13830" max="13833" width="4.7265625" customWidth="1"/>
    <col min="13834" max="13834" width="7.453125" customWidth="1"/>
    <col min="13835" max="13835" width="7" customWidth="1"/>
    <col min="13836" max="13836" width="3.54296875" customWidth="1"/>
    <col min="14081" max="14081" width="4.453125" customWidth="1"/>
    <col min="14082" max="14082" width="10.1796875" bestFit="1" customWidth="1"/>
    <col min="14083" max="14083" width="6.81640625" customWidth="1"/>
    <col min="14084" max="14084" width="29" customWidth="1"/>
    <col min="14085" max="14085" width="6" customWidth="1"/>
    <col min="14086" max="14089" width="4.7265625" customWidth="1"/>
    <col min="14090" max="14090" width="7.453125" customWidth="1"/>
    <col min="14091" max="14091" width="7" customWidth="1"/>
    <col min="14092" max="14092" width="3.54296875" customWidth="1"/>
    <col min="14337" max="14337" width="4.453125" customWidth="1"/>
    <col min="14338" max="14338" width="10.1796875" bestFit="1" customWidth="1"/>
    <col min="14339" max="14339" width="6.81640625" customWidth="1"/>
    <col min="14340" max="14340" width="29" customWidth="1"/>
    <col min="14341" max="14341" width="6" customWidth="1"/>
    <col min="14342" max="14345" width="4.7265625" customWidth="1"/>
    <col min="14346" max="14346" width="7.453125" customWidth="1"/>
    <col min="14347" max="14347" width="7" customWidth="1"/>
    <col min="14348" max="14348" width="3.54296875" customWidth="1"/>
    <col min="14593" max="14593" width="4.453125" customWidth="1"/>
    <col min="14594" max="14594" width="10.1796875" bestFit="1" customWidth="1"/>
    <col min="14595" max="14595" width="6.81640625" customWidth="1"/>
    <col min="14596" max="14596" width="29" customWidth="1"/>
    <col min="14597" max="14597" width="6" customWidth="1"/>
    <col min="14598" max="14601" width="4.7265625" customWidth="1"/>
    <col min="14602" max="14602" width="7.453125" customWidth="1"/>
    <col min="14603" max="14603" width="7" customWidth="1"/>
    <col min="14604" max="14604" width="3.54296875" customWidth="1"/>
    <col min="14849" max="14849" width="4.453125" customWidth="1"/>
    <col min="14850" max="14850" width="10.1796875" bestFit="1" customWidth="1"/>
    <col min="14851" max="14851" width="6.81640625" customWidth="1"/>
    <col min="14852" max="14852" width="29" customWidth="1"/>
    <col min="14853" max="14853" width="6" customWidth="1"/>
    <col min="14854" max="14857" width="4.7265625" customWidth="1"/>
    <col min="14858" max="14858" width="7.453125" customWidth="1"/>
    <col min="14859" max="14859" width="7" customWidth="1"/>
    <col min="14860" max="14860" width="3.54296875" customWidth="1"/>
    <col min="15105" max="15105" width="4.453125" customWidth="1"/>
    <col min="15106" max="15106" width="10.1796875" bestFit="1" customWidth="1"/>
    <col min="15107" max="15107" width="6.81640625" customWidth="1"/>
    <col min="15108" max="15108" width="29" customWidth="1"/>
    <col min="15109" max="15109" width="6" customWidth="1"/>
    <col min="15110" max="15113" width="4.7265625" customWidth="1"/>
    <col min="15114" max="15114" width="7.453125" customWidth="1"/>
    <col min="15115" max="15115" width="7" customWidth="1"/>
    <col min="15116" max="15116" width="3.54296875" customWidth="1"/>
    <col min="15361" max="15361" width="4.453125" customWidth="1"/>
    <col min="15362" max="15362" width="10.1796875" bestFit="1" customWidth="1"/>
    <col min="15363" max="15363" width="6.81640625" customWidth="1"/>
    <col min="15364" max="15364" width="29" customWidth="1"/>
    <col min="15365" max="15365" width="6" customWidth="1"/>
    <col min="15366" max="15369" width="4.7265625" customWidth="1"/>
    <col min="15370" max="15370" width="7.453125" customWidth="1"/>
    <col min="15371" max="15371" width="7" customWidth="1"/>
    <col min="15372" max="15372" width="3.54296875" customWidth="1"/>
    <col min="15617" max="15617" width="4.453125" customWidth="1"/>
    <col min="15618" max="15618" width="10.1796875" bestFit="1" customWidth="1"/>
    <col min="15619" max="15619" width="6.81640625" customWidth="1"/>
    <col min="15620" max="15620" width="29" customWidth="1"/>
    <col min="15621" max="15621" width="6" customWidth="1"/>
    <col min="15622" max="15625" width="4.7265625" customWidth="1"/>
    <col min="15626" max="15626" width="7.453125" customWidth="1"/>
    <col min="15627" max="15627" width="7" customWidth="1"/>
    <col min="15628" max="15628" width="3.54296875" customWidth="1"/>
    <col min="15873" max="15873" width="4.453125" customWidth="1"/>
    <col min="15874" max="15874" width="10.1796875" bestFit="1" customWidth="1"/>
    <col min="15875" max="15875" width="6.81640625" customWidth="1"/>
    <col min="15876" max="15876" width="29" customWidth="1"/>
    <col min="15877" max="15877" width="6" customWidth="1"/>
    <col min="15878" max="15881" width="4.7265625" customWidth="1"/>
    <col min="15882" max="15882" width="7.453125" customWidth="1"/>
    <col min="15883" max="15883" width="7" customWidth="1"/>
    <col min="15884" max="15884" width="3.54296875" customWidth="1"/>
    <col min="16129" max="16129" width="4.453125" customWidth="1"/>
    <col min="16130" max="16130" width="10.1796875" bestFit="1" customWidth="1"/>
    <col min="16131" max="16131" width="6.81640625" customWidth="1"/>
    <col min="16132" max="16132" width="29" customWidth="1"/>
    <col min="16133" max="16133" width="6" customWidth="1"/>
    <col min="16134" max="16137" width="4.7265625" customWidth="1"/>
    <col min="16138" max="16138" width="7.453125" customWidth="1"/>
    <col min="16139" max="16139" width="7" customWidth="1"/>
    <col min="16140" max="16140" width="3.54296875" customWidth="1"/>
  </cols>
  <sheetData>
    <row r="2" spans="2:12" x14ac:dyDescent="0.35"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4"/>
    </row>
    <row r="4" spans="2:12" x14ac:dyDescent="0.35">
      <c r="B4" s="1" t="s">
        <v>1</v>
      </c>
      <c r="C4" s="2"/>
      <c r="D4" s="2" t="s">
        <v>2</v>
      </c>
      <c r="E4" s="2"/>
      <c r="F4" s="2"/>
      <c r="G4" s="2"/>
      <c r="H4" s="2"/>
      <c r="I4" s="2"/>
      <c r="J4" s="2"/>
      <c r="K4" s="2"/>
      <c r="L4" s="3"/>
    </row>
    <row r="5" spans="2:12" x14ac:dyDescent="0.35">
      <c r="B5" s="4"/>
      <c r="L5" s="5"/>
    </row>
    <row r="6" spans="2:12" x14ac:dyDescent="0.35">
      <c r="B6" s="4" t="s">
        <v>3</v>
      </c>
      <c r="D6" t="s">
        <v>4</v>
      </c>
      <c r="L6" s="5"/>
    </row>
    <row r="7" spans="2:12" x14ac:dyDescent="0.35">
      <c r="B7" s="4"/>
      <c r="D7" t="s">
        <v>5</v>
      </c>
      <c r="L7" s="5"/>
    </row>
    <row r="8" spans="2:12" x14ac:dyDescent="0.35">
      <c r="B8" s="4"/>
      <c r="D8" t="s">
        <v>6</v>
      </c>
      <c r="L8" s="5"/>
    </row>
    <row r="9" spans="2:12" x14ac:dyDescent="0.35">
      <c r="B9" s="4"/>
      <c r="D9" t="s">
        <v>7</v>
      </c>
      <c r="L9" s="5"/>
    </row>
    <row r="10" spans="2:12" x14ac:dyDescent="0.35">
      <c r="B10" s="4"/>
      <c r="D10" t="s">
        <v>8</v>
      </c>
      <c r="L10" s="5"/>
    </row>
    <row r="11" spans="2:12" x14ac:dyDescent="0.35">
      <c r="B11" s="4"/>
      <c r="D11" t="s">
        <v>9</v>
      </c>
      <c r="L11" s="5"/>
    </row>
    <row r="12" spans="2:12" x14ac:dyDescent="0.35">
      <c r="B12" s="4"/>
      <c r="D12" t="s">
        <v>10</v>
      </c>
      <c r="E12" t="s">
        <v>11</v>
      </c>
      <c r="L12" s="5"/>
    </row>
    <row r="13" spans="2:12" x14ac:dyDescent="0.35">
      <c r="B13" s="4"/>
      <c r="D13" t="s">
        <v>12</v>
      </c>
      <c r="E13" t="s">
        <v>11</v>
      </c>
      <c r="L13" s="5"/>
    </row>
    <row r="14" spans="2:12" x14ac:dyDescent="0.35">
      <c r="B14" s="4"/>
      <c r="D14" t="s">
        <v>13</v>
      </c>
      <c r="E14" t="s">
        <v>14</v>
      </c>
      <c r="L14" s="5"/>
    </row>
    <row r="15" spans="2:12" x14ac:dyDescent="0.35">
      <c r="B15" s="1"/>
      <c r="C15" s="2"/>
      <c r="D15" s="2" t="s">
        <v>15</v>
      </c>
      <c r="E15" s="2"/>
      <c r="F15" s="2"/>
      <c r="G15" s="2"/>
      <c r="H15" s="2"/>
      <c r="I15" s="2"/>
      <c r="J15" s="2"/>
      <c r="K15" s="2"/>
      <c r="L15" s="3"/>
    </row>
    <row r="16" spans="2:12" x14ac:dyDescent="0.35">
      <c r="B16" s="4"/>
      <c r="D16" t="s">
        <v>16</v>
      </c>
      <c r="L16" s="5"/>
    </row>
    <row r="17" spans="1:12" x14ac:dyDescent="0.35">
      <c r="B17" s="4"/>
      <c r="D17" t="s">
        <v>17</v>
      </c>
      <c r="L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7"/>
      <c r="I18" s="7"/>
      <c r="J18" s="7"/>
      <c r="K18" s="7"/>
      <c r="L18" s="8"/>
    </row>
    <row r="20" spans="1:12" x14ac:dyDescent="0.35">
      <c r="B20" s="9" t="s">
        <v>19</v>
      </c>
      <c r="D20" s="9" t="s">
        <v>20</v>
      </c>
      <c r="F20" s="10"/>
      <c r="G20" s="10"/>
      <c r="H20" s="10" t="s">
        <v>21</v>
      </c>
      <c r="I20" s="11"/>
    </row>
    <row r="21" spans="1:12" x14ac:dyDescent="0.35">
      <c r="B21" t="s">
        <v>89</v>
      </c>
    </row>
    <row r="22" spans="1:12" x14ac:dyDescent="0.35">
      <c r="B22" s="12"/>
    </row>
    <row r="26" spans="1:12" x14ac:dyDescent="0.35">
      <c r="A26" s="37"/>
      <c r="B26" s="128" t="s">
        <v>24</v>
      </c>
      <c r="C26" s="38"/>
      <c r="D26" s="128" t="s">
        <v>26</v>
      </c>
      <c r="E26" s="39" t="s">
        <v>48</v>
      </c>
      <c r="F26" s="40"/>
      <c r="G26" s="40"/>
      <c r="H26" s="40"/>
      <c r="I26" s="40"/>
      <c r="J26" s="128" t="s">
        <v>28</v>
      </c>
      <c r="K26" s="128" t="s">
        <v>29</v>
      </c>
      <c r="L26" s="41"/>
    </row>
    <row r="27" spans="1:12" x14ac:dyDescent="0.35">
      <c r="A27" s="42"/>
      <c r="B27" s="129"/>
      <c r="C27" s="43" t="s">
        <v>49</v>
      </c>
      <c r="D27" s="129"/>
      <c r="E27" s="44"/>
      <c r="F27" s="45"/>
      <c r="G27" s="42"/>
      <c r="H27" s="45"/>
      <c r="I27" s="46"/>
      <c r="J27" s="129"/>
      <c r="K27" s="129"/>
      <c r="L27" s="47"/>
    </row>
    <row r="28" spans="1:12" ht="15" thickBot="1" x14ac:dyDescent="0.4">
      <c r="A28" s="48"/>
      <c r="B28" s="130"/>
      <c r="C28" s="49"/>
      <c r="D28" s="130"/>
      <c r="E28" s="50" t="s">
        <v>50</v>
      </c>
      <c r="F28" s="51" t="s">
        <v>36</v>
      </c>
      <c r="G28" s="51" t="s">
        <v>51</v>
      </c>
      <c r="H28" s="51" t="s">
        <v>36</v>
      </c>
      <c r="I28" s="52" t="s">
        <v>52</v>
      </c>
      <c r="J28" s="130"/>
      <c r="K28" s="130"/>
      <c r="L28" s="53"/>
    </row>
    <row r="29" spans="1:12" ht="15.5" thickTop="1" thickBot="1" x14ac:dyDescent="0.4">
      <c r="A29" s="54"/>
      <c r="B29" s="89"/>
      <c r="C29" s="36"/>
      <c r="D29" s="73"/>
      <c r="E29" s="72"/>
      <c r="F29" s="54"/>
      <c r="G29" s="74"/>
      <c r="H29" s="54"/>
      <c r="I29" s="75"/>
      <c r="J29" s="76"/>
      <c r="K29" s="79"/>
      <c r="L29" s="78"/>
    </row>
    <row r="30" spans="1:12" ht="36" thickTop="1" x14ac:dyDescent="0.35">
      <c r="A30" s="59" t="s">
        <v>30</v>
      </c>
      <c r="B30" s="55" t="s">
        <v>106</v>
      </c>
      <c r="C30" s="56"/>
      <c r="D30" s="57" t="s">
        <v>107</v>
      </c>
      <c r="E30" s="58"/>
      <c r="F30" s="59"/>
      <c r="G30" s="60"/>
      <c r="H30" s="59"/>
      <c r="I30" s="61"/>
      <c r="J30" s="62"/>
      <c r="K30" s="63"/>
      <c r="L30" s="64"/>
    </row>
    <row r="31" spans="1:12" x14ac:dyDescent="0.35">
      <c r="A31" s="65"/>
      <c r="B31" s="66" t="s">
        <v>76</v>
      </c>
      <c r="C31" s="67" t="s">
        <v>108</v>
      </c>
      <c r="D31" s="68" t="s">
        <v>109</v>
      </c>
      <c r="E31" s="69">
        <v>190</v>
      </c>
      <c r="F31" s="65" t="s">
        <v>36</v>
      </c>
      <c r="G31" s="69">
        <v>120</v>
      </c>
      <c r="H31" s="65" t="s">
        <v>36</v>
      </c>
      <c r="I31" s="70">
        <v>230</v>
      </c>
      <c r="J31" s="26">
        <v>860</v>
      </c>
      <c r="K31" s="26">
        <v>1060</v>
      </c>
      <c r="L31" s="71" t="s">
        <v>36</v>
      </c>
    </row>
    <row r="32" spans="1:12" x14ac:dyDescent="0.35">
      <c r="A32" s="54"/>
      <c r="B32" s="72">
        <v>100</v>
      </c>
      <c r="C32" s="36"/>
      <c r="D32" s="92" t="s">
        <v>110</v>
      </c>
      <c r="E32" s="72"/>
      <c r="F32" s="54"/>
      <c r="G32" s="74"/>
      <c r="H32" s="54"/>
      <c r="I32" s="75"/>
      <c r="J32" s="76"/>
      <c r="K32" s="79"/>
      <c r="L32" s="78">
        <v>7</v>
      </c>
    </row>
    <row r="33" spans="1:12" ht="15" thickBot="1" x14ac:dyDescent="0.4">
      <c r="A33" s="54"/>
      <c r="B33" s="89">
        <f>SUM(B31:B32)</f>
        <v>100</v>
      </c>
      <c r="C33" s="36"/>
      <c r="D33" s="73"/>
      <c r="E33" s="72"/>
      <c r="F33" s="54"/>
      <c r="G33" s="74"/>
      <c r="H33" s="54"/>
      <c r="I33" s="75"/>
      <c r="J33" s="76"/>
      <c r="K33" s="79"/>
      <c r="L33" s="78"/>
    </row>
    <row r="34" spans="1:12" ht="36" thickTop="1" x14ac:dyDescent="0.35">
      <c r="A34" s="59" t="s">
        <v>30</v>
      </c>
      <c r="B34" s="55" t="s">
        <v>111</v>
      </c>
      <c r="C34" s="56"/>
      <c r="D34" s="57" t="s">
        <v>112</v>
      </c>
      <c r="E34" s="58"/>
      <c r="F34" s="59"/>
      <c r="G34" s="60"/>
      <c r="H34" s="59"/>
      <c r="I34" s="61"/>
      <c r="J34" s="62"/>
      <c r="K34" s="63"/>
      <c r="L34" s="64"/>
    </row>
    <row r="35" spans="1:12" x14ac:dyDescent="0.35">
      <c r="A35" s="65"/>
      <c r="B35" s="66"/>
      <c r="C35" s="67"/>
      <c r="D35" s="93" t="s">
        <v>113</v>
      </c>
      <c r="E35" s="69"/>
      <c r="F35" s="65" t="s">
        <v>36</v>
      </c>
      <c r="G35" s="69"/>
      <c r="H35" s="65" t="s">
        <v>36</v>
      </c>
      <c r="I35" s="70"/>
      <c r="J35" s="26"/>
      <c r="K35" s="94"/>
      <c r="L35" s="71"/>
    </row>
    <row r="36" spans="1:12" x14ac:dyDescent="0.35">
      <c r="A36" s="54"/>
      <c r="B36" s="72">
        <v>100</v>
      </c>
      <c r="C36" s="36"/>
      <c r="D36" s="73"/>
      <c r="E36" s="72"/>
      <c r="F36" s="54"/>
      <c r="G36" s="74"/>
      <c r="H36" s="54"/>
      <c r="I36" s="75"/>
      <c r="J36" s="76"/>
      <c r="K36" s="79"/>
      <c r="L36" s="78"/>
    </row>
    <row r="37" spans="1:12" ht="15" thickBot="1" x14ac:dyDescent="0.4">
      <c r="A37" s="54"/>
      <c r="B37" s="89">
        <f>SUM(B35:B36)</f>
        <v>100</v>
      </c>
      <c r="C37" s="36"/>
      <c r="D37" s="73"/>
      <c r="E37" s="72"/>
      <c r="F37" s="54"/>
      <c r="G37" s="74"/>
      <c r="H37" s="54"/>
      <c r="I37" s="75"/>
      <c r="J37" s="76"/>
      <c r="K37" s="79"/>
      <c r="L37" s="78"/>
    </row>
    <row r="38" spans="1:12" ht="24.5" thickTop="1" x14ac:dyDescent="0.35">
      <c r="A38" s="59" t="s">
        <v>30</v>
      </c>
      <c r="B38" s="55" t="s">
        <v>114</v>
      </c>
      <c r="C38" s="56"/>
      <c r="D38" s="57" t="s">
        <v>115</v>
      </c>
      <c r="E38" s="58"/>
      <c r="F38" s="59"/>
      <c r="G38" s="60"/>
      <c r="H38" s="59"/>
      <c r="I38" s="61"/>
      <c r="J38" s="62"/>
      <c r="K38" s="63"/>
      <c r="L38" s="64"/>
    </row>
    <row r="39" spans="1:12" x14ac:dyDescent="0.35">
      <c r="A39" s="65"/>
      <c r="B39" s="66" t="s">
        <v>55</v>
      </c>
      <c r="C39" s="90" t="s">
        <v>116</v>
      </c>
      <c r="D39" s="68" t="s">
        <v>117</v>
      </c>
      <c r="E39" s="69">
        <v>220</v>
      </c>
      <c r="F39" s="65" t="s">
        <v>36</v>
      </c>
      <c r="G39" s="69">
        <v>190</v>
      </c>
      <c r="H39" s="65" t="s">
        <v>36</v>
      </c>
      <c r="I39" s="70">
        <v>150</v>
      </c>
      <c r="J39" s="26">
        <v>590</v>
      </c>
      <c r="K39" s="26">
        <v>690</v>
      </c>
      <c r="L39" s="71" t="s">
        <v>36</v>
      </c>
    </row>
    <row r="40" spans="1:12" x14ac:dyDescent="0.35">
      <c r="A40" s="54"/>
      <c r="B40" s="72">
        <v>50</v>
      </c>
      <c r="C40" s="91"/>
      <c r="D40" s="73"/>
      <c r="E40" s="72"/>
      <c r="F40" s="54"/>
      <c r="G40" s="74"/>
      <c r="H40" s="54"/>
      <c r="I40" s="75"/>
      <c r="J40" s="76"/>
      <c r="K40" s="77"/>
      <c r="L40" s="78">
        <v>7</v>
      </c>
    </row>
    <row r="41" spans="1:12" x14ac:dyDescent="0.35">
      <c r="A41" s="65"/>
      <c r="B41" s="66" t="s">
        <v>55</v>
      </c>
      <c r="C41" s="90" t="s">
        <v>118</v>
      </c>
      <c r="D41" s="68" t="s">
        <v>119</v>
      </c>
      <c r="E41" s="69">
        <v>250</v>
      </c>
      <c r="F41" s="65" t="s">
        <v>36</v>
      </c>
      <c r="G41" s="69">
        <v>60</v>
      </c>
      <c r="H41" s="65" t="s">
        <v>36</v>
      </c>
      <c r="I41" s="70">
        <v>210</v>
      </c>
      <c r="J41" s="26">
        <v>160</v>
      </c>
      <c r="K41" s="26">
        <v>195</v>
      </c>
      <c r="L41" s="71" t="s">
        <v>36</v>
      </c>
    </row>
    <row r="42" spans="1:12" x14ac:dyDescent="0.35">
      <c r="A42" s="54"/>
      <c r="B42" s="72">
        <v>50</v>
      </c>
      <c r="C42" s="91"/>
      <c r="D42" s="73"/>
      <c r="E42" s="72"/>
      <c r="F42" s="54"/>
      <c r="G42" s="74"/>
      <c r="H42" s="54"/>
      <c r="I42" s="75"/>
      <c r="J42" s="76"/>
      <c r="K42" s="77"/>
      <c r="L42" s="78">
        <v>7</v>
      </c>
    </row>
    <row r="43" spans="1:12" ht="15" thickBot="1" x14ac:dyDescent="0.4">
      <c r="A43" s="54"/>
      <c r="B43" s="89">
        <f>SUM(B39:B42)</f>
        <v>100</v>
      </c>
      <c r="C43" s="36"/>
      <c r="D43" s="73"/>
      <c r="E43" s="72"/>
      <c r="F43" s="54"/>
      <c r="G43" s="74"/>
      <c r="H43" s="54"/>
      <c r="I43" s="75"/>
      <c r="J43" s="76"/>
      <c r="K43" s="79"/>
      <c r="L43" s="78"/>
    </row>
    <row r="44" spans="1:12" ht="15" thickTop="1" x14ac:dyDescent="0.35">
      <c r="A44" s="81"/>
      <c r="B44" s="82" t="s">
        <v>71</v>
      </c>
      <c r="C44" s="83">
        <f>COUNTA(C29:C43)</f>
        <v>3</v>
      </c>
      <c r="D44" s="84" t="s">
        <v>46</v>
      </c>
      <c r="E44" s="82"/>
      <c r="F44" s="81"/>
      <c r="G44" s="81"/>
      <c r="H44" s="81"/>
      <c r="I44" s="85"/>
      <c r="J44" s="86">
        <f>SUM(J29:J43)</f>
        <v>1610</v>
      </c>
      <c r="K44" s="87">
        <f>SUM(K29:K43)</f>
        <v>1945</v>
      </c>
      <c r="L44" s="88"/>
    </row>
    <row r="46" spans="1:12" x14ac:dyDescent="0.35">
      <c r="A46" s="13" t="s">
        <v>120</v>
      </c>
      <c r="B46" s="13" t="s">
        <v>131</v>
      </c>
      <c r="C46" s="20"/>
      <c r="D46" s="13" t="s">
        <v>132</v>
      </c>
      <c r="E46" s="19"/>
      <c r="F46" s="35"/>
      <c r="G46" s="35"/>
      <c r="H46" s="13"/>
    </row>
    <row r="47" spans="1:12" x14ac:dyDescent="0.35">
      <c r="A47" s="13"/>
      <c r="B47" s="19" t="s">
        <v>133</v>
      </c>
      <c r="C47" s="20" t="s">
        <v>108</v>
      </c>
      <c r="D47" s="13" t="s">
        <v>134</v>
      </c>
      <c r="E47" s="19" t="s">
        <v>135</v>
      </c>
      <c r="F47" s="35">
        <v>750</v>
      </c>
      <c r="G47" s="35">
        <v>900</v>
      </c>
      <c r="H47" s="13" t="s">
        <v>127</v>
      </c>
    </row>
    <row r="48" spans="1:12" x14ac:dyDescent="0.35">
      <c r="A48" s="13"/>
      <c r="B48" s="19">
        <v>100</v>
      </c>
      <c r="C48" s="20"/>
      <c r="D48" s="13"/>
      <c r="E48" s="19"/>
      <c r="F48" s="35"/>
      <c r="G48" s="35"/>
      <c r="H48" s="13"/>
    </row>
    <row r="50" spans="1:13" x14ac:dyDescent="0.35">
      <c r="A50" s="13" t="s">
        <v>120</v>
      </c>
      <c r="B50" s="13" t="s">
        <v>193</v>
      </c>
      <c r="C50" s="20"/>
      <c r="D50" s="13" t="s">
        <v>194</v>
      </c>
      <c r="E50" s="19"/>
      <c r="F50" s="35"/>
      <c r="G50" s="35"/>
      <c r="H50" s="13"/>
    </row>
    <row r="51" spans="1:13" x14ac:dyDescent="0.35">
      <c r="A51" s="13"/>
      <c r="B51" s="19" t="s">
        <v>133</v>
      </c>
      <c r="C51" s="20" t="s">
        <v>195</v>
      </c>
      <c r="D51" s="13" t="s">
        <v>196</v>
      </c>
      <c r="E51" s="19" t="s">
        <v>197</v>
      </c>
      <c r="F51" s="35">
        <v>920</v>
      </c>
      <c r="G51" s="35">
        <v>1100</v>
      </c>
      <c r="H51" s="13" t="s">
        <v>190</v>
      </c>
      <c r="M51" s="96"/>
    </row>
    <row r="52" spans="1:13" x14ac:dyDescent="0.35">
      <c r="A52" s="13"/>
      <c r="B52" s="19">
        <v>100</v>
      </c>
      <c r="C52" s="20"/>
      <c r="D52" s="13"/>
      <c r="E52" s="19"/>
      <c r="F52" s="35"/>
      <c r="G52" s="35"/>
      <c r="H52" s="13"/>
      <c r="M52" s="96"/>
    </row>
  </sheetData>
  <mergeCells count="5">
    <mergeCell ref="B2:K2"/>
    <mergeCell ref="B26:B28"/>
    <mergeCell ref="D26:D28"/>
    <mergeCell ref="J26:J28"/>
    <mergeCell ref="K26:K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76D4E-2039-4D43-B27C-23D4E64A6BC7}">
  <dimension ref="A2:L43"/>
  <sheetViews>
    <sheetView topLeftCell="A31" workbookViewId="0">
      <selection activeCell="K35" sqref="K35"/>
    </sheetView>
  </sheetViews>
  <sheetFormatPr defaultRowHeight="14.5" x14ac:dyDescent="0.35"/>
  <cols>
    <col min="1" max="1" width="4.453125" customWidth="1"/>
    <col min="2" max="2" width="10.1796875" bestFit="1" customWidth="1"/>
    <col min="3" max="3" width="6.81640625" customWidth="1"/>
    <col min="4" max="4" width="29" customWidth="1"/>
    <col min="5" max="5" width="26.81640625" bestFit="1" customWidth="1"/>
    <col min="6" max="7" width="5.36328125" bestFit="1" customWidth="1"/>
    <col min="8" max="9" width="4.7265625" customWidth="1"/>
    <col min="10" max="10" width="7.453125" customWidth="1"/>
    <col min="11" max="11" width="7" customWidth="1"/>
    <col min="12" max="12" width="3.54296875" customWidth="1"/>
    <col min="257" max="257" width="4.453125" customWidth="1"/>
    <col min="258" max="258" width="10.1796875" bestFit="1" customWidth="1"/>
    <col min="259" max="259" width="6.81640625" customWidth="1"/>
    <col min="260" max="260" width="29" customWidth="1"/>
    <col min="261" max="261" width="6" customWidth="1"/>
    <col min="262" max="265" width="4.7265625" customWidth="1"/>
    <col min="266" max="266" width="7.453125" customWidth="1"/>
    <col min="267" max="267" width="7" customWidth="1"/>
    <col min="268" max="268" width="3.54296875" customWidth="1"/>
    <col min="513" max="513" width="4.453125" customWidth="1"/>
    <col min="514" max="514" width="10.1796875" bestFit="1" customWidth="1"/>
    <col min="515" max="515" width="6.81640625" customWidth="1"/>
    <col min="516" max="516" width="29" customWidth="1"/>
    <col min="517" max="517" width="6" customWidth="1"/>
    <col min="518" max="521" width="4.7265625" customWidth="1"/>
    <col min="522" max="522" width="7.453125" customWidth="1"/>
    <col min="523" max="523" width="7" customWidth="1"/>
    <col min="524" max="524" width="3.54296875" customWidth="1"/>
    <col min="769" max="769" width="4.453125" customWidth="1"/>
    <col min="770" max="770" width="10.1796875" bestFit="1" customWidth="1"/>
    <col min="771" max="771" width="6.81640625" customWidth="1"/>
    <col min="772" max="772" width="29" customWidth="1"/>
    <col min="773" max="773" width="6" customWidth="1"/>
    <col min="774" max="777" width="4.7265625" customWidth="1"/>
    <col min="778" max="778" width="7.453125" customWidth="1"/>
    <col min="779" max="779" width="7" customWidth="1"/>
    <col min="780" max="780" width="3.54296875" customWidth="1"/>
    <col min="1025" max="1025" width="4.453125" customWidth="1"/>
    <col min="1026" max="1026" width="10.1796875" bestFit="1" customWidth="1"/>
    <col min="1027" max="1027" width="6.81640625" customWidth="1"/>
    <col min="1028" max="1028" width="29" customWidth="1"/>
    <col min="1029" max="1029" width="6" customWidth="1"/>
    <col min="1030" max="1033" width="4.7265625" customWidth="1"/>
    <col min="1034" max="1034" width="7.453125" customWidth="1"/>
    <col min="1035" max="1035" width="7" customWidth="1"/>
    <col min="1036" max="1036" width="3.54296875" customWidth="1"/>
    <col min="1281" max="1281" width="4.453125" customWidth="1"/>
    <col min="1282" max="1282" width="10.1796875" bestFit="1" customWidth="1"/>
    <col min="1283" max="1283" width="6.81640625" customWidth="1"/>
    <col min="1284" max="1284" width="29" customWidth="1"/>
    <col min="1285" max="1285" width="6" customWidth="1"/>
    <col min="1286" max="1289" width="4.7265625" customWidth="1"/>
    <col min="1290" max="1290" width="7.453125" customWidth="1"/>
    <col min="1291" max="1291" width="7" customWidth="1"/>
    <col min="1292" max="1292" width="3.54296875" customWidth="1"/>
    <col min="1537" max="1537" width="4.453125" customWidth="1"/>
    <col min="1538" max="1538" width="10.1796875" bestFit="1" customWidth="1"/>
    <col min="1539" max="1539" width="6.81640625" customWidth="1"/>
    <col min="1540" max="1540" width="29" customWidth="1"/>
    <col min="1541" max="1541" width="6" customWidth="1"/>
    <col min="1542" max="1545" width="4.7265625" customWidth="1"/>
    <col min="1546" max="1546" width="7.453125" customWidth="1"/>
    <col min="1547" max="1547" width="7" customWidth="1"/>
    <col min="1548" max="1548" width="3.54296875" customWidth="1"/>
    <col min="1793" max="1793" width="4.453125" customWidth="1"/>
    <col min="1794" max="1794" width="10.1796875" bestFit="1" customWidth="1"/>
    <col min="1795" max="1795" width="6.81640625" customWidth="1"/>
    <col min="1796" max="1796" width="29" customWidth="1"/>
    <col min="1797" max="1797" width="6" customWidth="1"/>
    <col min="1798" max="1801" width="4.7265625" customWidth="1"/>
    <col min="1802" max="1802" width="7.453125" customWidth="1"/>
    <col min="1803" max="1803" width="7" customWidth="1"/>
    <col min="1804" max="1804" width="3.54296875" customWidth="1"/>
    <col min="2049" max="2049" width="4.453125" customWidth="1"/>
    <col min="2050" max="2050" width="10.1796875" bestFit="1" customWidth="1"/>
    <col min="2051" max="2051" width="6.81640625" customWidth="1"/>
    <col min="2052" max="2052" width="29" customWidth="1"/>
    <col min="2053" max="2053" width="6" customWidth="1"/>
    <col min="2054" max="2057" width="4.7265625" customWidth="1"/>
    <col min="2058" max="2058" width="7.453125" customWidth="1"/>
    <col min="2059" max="2059" width="7" customWidth="1"/>
    <col min="2060" max="2060" width="3.54296875" customWidth="1"/>
    <col min="2305" max="2305" width="4.453125" customWidth="1"/>
    <col min="2306" max="2306" width="10.1796875" bestFit="1" customWidth="1"/>
    <col min="2307" max="2307" width="6.81640625" customWidth="1"/>
    <col min="2308" max="2308" width="29" customWidth="1"/>
    <col min="2309" max="2309" width="6" customWidth="1"/>
    <col min="2310" max="2313" width="4.7265625" customWidth="1"/>
    <col min="2314" max="2314" width="7.453125" customWidth="1"/>
    <col min="2315" max="2315" width="7" customWidth="1"/>
    <col min="2316" max="2316" width="3.54296875" customWidth="1"/>
    <col min="2561" max="2561" width="4.453125" customWidth="1"/>
    <col min="2562" max="2562" width="10.1796875" bestFit="1" customWidth="1"/>
    <col min="2563" max="2563" width="6.81640625" customWidth="1"/>
    <col min="2564" max="2564" width="29" customWidth="1"/>
    <col min="2565" max="2565" width="6" customWidth="1"/>
    <col min="2566" max="2569" width="4.7265625" customWidth="1"/>
    <col min="2570" max="2570" width="7.453125" customWidth="1"/>
    <col min="2571" max="2571" width="7" customWidth="1"/>
    <col min="2572" max="2572" width="3.54296875" customWidth="1"/>
    <col min="2817" max="2817" width="4.453125" customWidth="1"/>
    <col min="2818" max="2818" width="10.1796875" bestFit="1" customWidth="1"/>
    <col min="2819" max="2819" width="6.81640625" customWidth="1"/>
    <col min="2820" max="2820" width="29" customWidth="1"/>
    <col min="2821" max="2821" width="6" customWidth="1"/>
    <col min="2822" max="2825" width="4.7265625" customWidth="1"/>
    <col min="2826" max="2826" width="7.453125" customWidth="1"/>
    <col min="2827" max="2827" width="7" customWidth="1"/>
    <col min="2828" max="2828" width="3.54296875" customWidth="1"/>
    <col min="3073" max="3073" width="4.453125" customWidth="1"/>
    <col min="3074" max="3074" width="10.1796875" bestFit="1" customWidth="1"/>
    <col min="3075" max="3075" width="6.81640625" customWidth="1"/>
    <col min="3076" max="3076" width="29" customWidth="1"/>
    <col min="3077" max="3077" width="6" customWidth="1"/>
    <col min="3078" max="3081" width="4.7265625" customWidth="1"/>
    <col min="3082" max="3082" width="7.453125" customWidth="1"/>
    <col min="3083" max="3083" width="7" customWidth="1"/>
    <col min="3084" max="3084" width="3.54296875" customWidth="1"/>
    <col min="3329" max="3329" width="4.453125" customWidth="1"/>
    <col min="3330" max="3330" width="10.1796875" bestFit="1" customWidth="1"/>
    <col min="3331" max="3331" width="6.81640625" customWidth="1"/>
    <col min="3332" max="3332" width="29" customWidth="1"/>
    <col min="3333" max="3333" width="6" customWidth="1"/>
    <col min="3334" max="3337" width="4.7265625" customWidth="1"/>
    <col min="3338" max="3338" width="7.453125" customWidth="1"/>
    <col min="3339" max="3339" width="7" customWidth="1"/>
    <col min="3340" max="3340" width="3.54296875" customWidth="1"/>
    <col min="3585" max="3585" width="4.453125" customWidth="1"/>
    <col min="3586" max="3586" width="10.1796875" bestFit="1" customWidth="1"/>
    <col min="3587" max="3587" width="6.81640625" customWidth="1"/>
    <col min="3588" max="3588" width="29" customWidth="1"/>
    <col min="3589" max="3589" width="6" customWidth="1"/>
    <col min="3590" max="3593" width="4.7265625" customWidth="1"/>
    <col min="3594" max="3594" width="7.453125" customWidth="1"/>
    <col min="3595" max="3595" width="7" customWidth="1"/>
    <col min="3596" max="3596" width="3.54296875" customWidth="1"/>
    <col min="3841" max="3841" width="4.453125" customWidth="1"/>
    <col min="3842" max="3842" width="10.1796875" bestFit="1" customWidth="1"/>
    <col min="3843" max="3843" width="6.81640625" customWidth="1"/>
    <col min="3844" max="3844" width="29" customWidth="1"/>
    <col min="3845" max="3845" width="6" customWidth="1"/>
    <col min="3846" max="3849" width="4.7265625" customWidth="1"/>
    <col min="3850" max="3850" width="7.453125" customWidth="1"/>
    <col min="3851" max="3851" width="7" customWidth="1"/>
    <col min="3852" max="3852" width="3.54296875" customWidth="1"/>
    <col min="4097" max="4097" width="4.453125" customWidth="1"/>
    <col min="4098" max="4098" width="10.1796875" bestFit="1" customWidth="1"/>
    <col min="4099" max="4099" width="6.81640625" customWidth="1"/>
    <col min="4100" max="4100" width="29" customWidth="1"/>
    <col min="4101" max="4101" width="6" customWidth="1"/>
    <col min="4102" max="4105" width="4.7265625" customWidth="1"/>
    <col min="4106" max="4106" width="7.453125" customWidth="1"/>
    <col min="4107" max="4107" width="7" customWidth="1"/>
    <col min="4108" max="4108" width="3.54296875" customWidth="1"/>
    <col min="4353" max="4353" width="4.453125" customWidth="1"/>
    <col min="4354" max="4354" width="10.1796875" bestFit="1" customWidth="1"/>
    <col min="4355" max="4355" width="6.81640625" customWidth="1"/>
    <col min="4356" max="4356" width="29" customWidth="1"/>
    <col min="4357" max="4357" width="6" customWidth="1"/>
    <col min="4358" max="4361" width="4.7265625" customWidth="1"/>
    <col min="4362" max="4362" width="7.453125" customWidth="1"/>
    <col min="4363" max="4363" width="7" customWidth="1"/>
    <col min="4364" max="4364" width="3.54296875" customWidth="1"/>
    <col min="4609" max="4609" width="4.453125" customWidth="1"/>
    <col min="4610" max="4610" width="10.1796875" bestFit="1" customWidth="1"/>
    <col min="4611" max="4611" width="6.81640625" customWidth="1"/>
    <col min="4612" max="4612" width="29" customWidth="1"/>
    <col min="4613" max="4613" width="6" customWidth="1"/>
    <col min="4614" max="4617" width="4.7265625" customWidth="1"/>
    <col min="4618" max="4618" width="7.453125" customWidth="1"/>
    <col min="4619" max="4619" width="7" customWidth="1"/>
    <col min="4620" max="4620" width="3.54296875" customWidth="1"/>
    <col min="4865" max="4865" width="4.453125" customWidth="1"/>
    <col min="4866" max="4866" width="10.1796875" bestFit="1" customWidth="1"/>
    <col min="4867" max="4867" width="6.81640625" customWidth="1"/>
    <col min="4868" max="4868" width="29" customWidth="1"/>
    <col min="4869" max="4869" width="6" customWidth="1"/>
    <col min="4870" max="4873" width="4.7265625" customWidth="1"/>
    <col min="4874" max="4874" width="7.453125" customWidth="1"/>
    <col min="4875" max="4875" width="7" customWidth="1"/>
    <col min="4876" max="4876" width="3.54296875" customWidth="1"/>
    <col min="5121" max="5121" width="4.453125" customWidth="1"/>
    <col min="5122" max="5122" width="10.1796875" bestFit="1" customWidth="1"/>
    <col min="5123" max="5123" width="6.81640625" customWidth="1"/>
    <col min="5124" max="5124" width="29" customWidth="1"/>
    <col min="5125" max="5125" width="6" customWidth="1"/>
    <col min="5126" max="5129" width="4.7265625" customWidth="1"/>
    <col min="5130" max="5130" width="7.453125" customWidth="1"/>
    <col min="5131" max="5131" width="7" customWidth="1"/>
    <col min="5132" max="5132" width="3.54296875" customWidth="1"/>
    <col min="5377" max="5377" width="4.453125" customWidth="1"/>
    <col min="5378" max="5378" width="10.1796875" bestFit="1" customWidth="1"/>
    <col min="5379" max="5379" width="6.81640625" customWidth="1"/>
    <col min="5380" max="5380" width="29" customWidth="1"/>
    <col min="5381" max="5381" width="6" customWidth="1"/>
    <col min="5382" max="5385" width="4.7265625" customWidth="1"/>
    <col min="5386" max="5386" width="7.453125" customWidth="1"/>
    <col min="5387" max="5387" width="7" customWidth="1"/>
    <col min="5388" max="5388" width="3.54296875" customWidth="1"/>
    <col min="5633" max="5633" width="4.453125" customWidth="1"/>
    <col min="5634" max="5634" width="10.1796875" bestFit="1" customWidth="1"/>
    <col min="5635" max="5635" width="6.81640625" customWidth="1"/>
    <col min="5636" max="5636" width="29" customWidth="1"/>
    <col min="5637" max="5637" width="6" customWidth="1"/>
    <col min="5638" max="5641" width="4.7265625" customWidth="1"/>
    <col min="5642" max="5642" width="7.453125" customWidth="1"/>
    <col min="5643" max="5643" width="7" customWidth="1"/>
    <col min="5644" max="5644" width="3.54296875" customWidth="1"/>
    <col min="5889" max="5889" width="4.453125" customWidth="1"/>
    <col min="5890" max="5890" width="10.1796875" bestFit="1" customWidth="1"/>
    <col min="5891" max="5891" width="6.81640625" customWidth="1"/>
    <col min="5892" max="5892" width="29" customWidth="1"/>
    <col min="5893" max="5893" width="6" customWidth="1"/>
    <col min="5894" max="5897" width="4.7265625" customWidth="1"/>
    <col min="5898" max="5898" width="7.453125" customWidth="1"/>
    <col min="5899" max="5899" width="7" customWidth="1"/>
    <col min="5900" max="5900" width="3.54296875" customWidth="1"/>
    <col min="6145" max="6145" width="4.453125" customWidth="1"/>
    <col min="6146" max="6146" width="10.1796875" bestFit="1" customWidth="1"/>
    <col min="6147" max="6147" width="6.81640625" customWidth="1"/>
    <col min="6148" max="6148" width="29" customWidth="1"/>
    <col min="6149" max="6149" width="6" customWidth="1"/>
    <col min="6150" max="6153" width="4.7265625" customWidth="1"/>
    <col min="6154" max="6154" width="7.453125" customWidth="1"/>
    <col min="6155" max="6155" width="7" customWidth="1"/>
    <col min="6156" max="6156" width="3.54296875" customWidth="1"/>
    <col min="6401" max="6401" width="4.453125" customWidth="1"/>
    <col min="6402" max="6402" width="10.1796875" bestFit="1" customWidth="1"/>
    <col min="6403" max="6403" width="6.81640625" customWidth="1"/>
    <col min="6404" max="6404" width="29" customWidth="1"/>
    <col min="6405" max="6405" width="6" customWidth="1"/>
    <col min="6406" max="6409" width="4.7265625" customWidth="1"/>
    <col min="6410" max="6410" width="7.453125" customWidth="1"/>
    <col min="6411" max="6411" width="7" customWidth="1"/>
    <col min="6412" max="6412" width="3.54296875" customWidth="1"/>
    <col min="6657" max="6657" width="4.453125" customWidth="1"/>
    <col min="6658" max="6658" width="10.1796875" bestFit="1" customWidth="1"/>
    <col min="6659" max="6659" width="6.81640625" customWidth="1"/>
    <col min="6660" max="6660" width="29" customWidth="1"/>
    <col min="6661" max="6661" width="6" customWidth="1"/>
    <col min="6662" max="6665" width="4.7265625" customWidth="1"/>
    <col min="6666" max="6666" width="7.453125" customWidth="1"/>
    <col min="6667" max="6667" width="7" customWidth="1"/>
    <col min="6668" max="6668" width="3.54296875" customWidth="1"/>
    <col min="6913" max="6913" width="4.453125" customWidth="1"/>
    <col min="6914" max="6914" width="10.1796875" bestFit="1" customWidth="1"/>
    <col min="6915" max="6915" width="6.81640625" customWidth="1"/>
    <col min="6916" max="6916" width="29" customWidth="1"/>
    <col min="6917" max="6917" width="6" customWidth="1"/>
    <col min="6918" max="6921" width="4.7265625" customWidth="1"/>
    <col min="6922" max="6922" width="7.453125" customWidth="1"/>
    <col min="6923" max="6923" width="7" customWidth="1"/>
    <col min="6924" max="6924" width="3.54296875" customWidth="1"/>
    <col min="7169" max="7169" width="4.453125" customWidth="1"/>
    <col min="7170" max="7170" width="10.1796875" bestFit="1" customWidth="1"/>
    <col min="7171" max="7171" width="6.81640625" customWidth="1"/>
    <col min="7172" max="7172" width="29" customWidth="1"/>
    <col min="7173" max="7173" width="6" customWidth="1"/>
    <col min="7174" max="7177" width="4.7265625" customWidth="1"/>
    <col min="7178" max="7178" width="7.453125" customWidth="1"/>
    <col min="7179" max="7179" width="7" customWidth="1"/>
    <col min="7180" max="7180" width="3.54296875" customWidth="1"/>
    <col min="7425" max="7425" width="4.453125" customWidth="1"/>
    <col min="7426" max="7426" width="10.1796875" bestFit="1" customWidth="1"/>
    <col min="7427" max="7427" width="6.81640625" customWidth="1"/>
    <col min="7428" max="7428" width="29" customWidth="1"/>
    <col min="7429" max="7429" width="6" customWidth="1"/>
    <col min="7430" max="7433" width="4.7265625" customWidth="1"/>
    <col min="7434" max="7434" width="7.453125" customWidth="1"/>
    <col min="7435" max="7435" width="7" customWidth="1"/>
    <col min="7436" max="7436" width="3.54296875" customWidth="1"/>
    <col min="7681" max="7681" width="4.453125" customWidth="1"/>
    <col min="7682" max="7682" width="10.1796875" bestFit="1" customWidth="1"/>
    <col min="7683" max="7683" width="6.81640625" customWidth="1"/>
    <col min="7684" max="7684" width="29" customWidth="1"/>
    <col min="7685" max="7685" width="6" customWidth="1"/>
    <col min="7686" max="7689" width="4.7265625" customWidth="1"/>
    <col min="7690" max="7690" width="7.453125" customWidth="1"/>
    <col min="7691" max="7691" width="7" customWidth="1"/>
    <col min="7692" max="7692" width="3.54296875" customWidth="1"/>
    <col min="7937" max="7937" width="4.453125" customWidth="1"/>
    <col min="7938" max="7938" width="10.1796875" bestFit="1" customWidth="1"/>
    <col min="7939" max="7939" width="6.81640625" customWidth="1"/>
    <col min="7940" max="7940" width="29" customWidth="1"/>
    <col min="7941" max="7941" width="6" customWidth="1"/>
    <col min="7942" max="7945" width="4.7265625" customWidth="1"/>
    <col min="7946" max="7946" width="7.453125" customWidth="1"/>
    <col min="7947" max="7947" width="7" customWidth="1"/>
    <col min="7948" max="7948" width="3.54296875" customWidth="1"/>
    <col min="8193" max="8193" width="4.453125" customWidth="1"/>
    <col min="8194" max="8194" width="10.1796875" bestFit="1" customWidth="1"/>
    <col min="8195" max="8195" width="6.81640625" customWidth="1"/>
    <col min="8196" max="8196" width="29" customWidth="1"/>
    <col min="8197" max="8197" width="6" customWidth="1"/>
    <col min="8198" max="8201" width="4.7265625" customWidth="1"/>
    <col min="8202" max="8202" width="7.453125" customWidth="1"/>
    <col min="8203" max="8203" width="7" customWidth="1"/>
    <col min="8204" max="8204" width="3.54296875" customWidth="1"/>
    <col min="8449" max="8449" width="4.453125" customWidth="1"/>
    <col min="8450" max="8450" width="10.1796875" bestFit="1" customWidth="1"/>
    <col min="8451" max="8451" width="6.81640625" customWidth="1"/>
    <col min="8452" max="8452" width="29" customWidth="1"/>
    <col min="8453" max="8453" width="6" customWidth="1"/>
    <col min="8454" max="8457" width="4.7265625" customWidth="1"/>
    <col min="8458" max="8458" width="7.453125" customWidth="1"/>
    <col min="8459" max="8459" width="7" customWidth="1"/>
    <col min="8460" max="8460" width="3.54296875" customWidth="1"/>
    <col min="8705" max="8705" width="4.453125" customWidth="1"/>
    <col min="8706" max="8706" width="10.1796875" bestFit="1" customWidth="1"/>
    <col min="8707" max="8707" width="6.81640625" customWidth="1"/>
    <col min="8708" max="8708" width="29" customWidth="1"/>
    <col min="8709" max="8709" width="6" customWidth="1"/>
    <col min="8710" max="8713" width="4.7265625" customWidth="1"/>
    <col min="8714" max="8714" width="7.453125" customWidth="1"/>
    <col min="8715" max="8715" width="7" customWidth="1"/>
    <col min="8716" max="8716" width="3.54296875" customWidth="1"/>
    <col min="8961" max="8961" width="4.453125" customWidth="1"/>
    <col min="8962" max="8962" width="10.1796875" bestFit="1" customWidth="1"/>
    <col min="8963" max="8963" width="6.81640625" customWidth="1"/>
    <col min="8964" max="8964" width="29" customWidth="1"/>
    <col min="8965" max="8965" width="6" customWidth="1"/>
    <col min="8966" max="8969" width="4.7265625" customWidth="1"/>
    <col min="8970" max="8970" width="7.453125" customWidth="1"/>
    <col min="8971" max="8971" width="7" customWidth="1"/>
    <col min="8972" max="8972" width="3.54296875" customWidth="1"/>
    <col min="9217" max="9217" width="4.453125" customWidth="1"/>
    <col min="9218" max="9218" width="10.1796875" bestFit="1" customWidth="1"/>
    <col min="9219" max="9219" width="6.81640625" customWidth="1"/>
    <col min="9220" max="9220" width="29" customWidth="1"/>
    <col min="9221" max="9221" width="6" customWidth="1"/>
    <col min="9222" max="9225" width="4.7265625" customWidth="1"/>
    <col min="9226" max="9226" width="7.453125" customWidth="1"/>
    <col min="9227" max="9227" width="7" customWidth="1"/>
    <col min="9228" max="9228" width="3.54296875" customWidth="1"/>
    <col min="9473" max="9473" width="4.453125" customWidth="1"/>
    <col min="9474" max="9474" width="10.1796875" bestFit="1" customWidth="1"/>
    <col min="9475" max="9475" width="6.81640625" customWidth="1"/>
    <col min="9476" max="9476" width="29" customWidth="1"/>
    <col min="9477" max="9477" width="6" customWidth="1"/>
    <col min="9478" max="9481" width="4.7265625" customWidth="1"/>
    <col min="9482" max="9482" width="7.453125" customWidth="1"/>
    <col min="9483" max="9483" width="7" customWidth="1"/>
    <col min="9484" max="9484" width="3.54296875" customWidth="1"/>
    <col min="9729" max="9729" width="4.453125" customWidth="1"/>
    <col min="9730" max="9730" width="10.1796875" bestFit="1" customWidth="1"/>
    <col min="9731" max="9731" width="6.81640625" customWidth="1"/>
    <col min="9732" max="9732" width="29" customWidth="1"/>
    <col min="9733" max="9733" width="6" customWidth="1"/>
    <col min="9734" max="9737" width="4.7265625" customWidth="1"/>
    <col min="9738" max="9738" width="7.453125" customWidth="1"/>
    <col min="9739" max="9739" width="7" customWidth="1"/>
    <col min="9740" max="9740" width="3.54296875" customWidth="1"/>
    <col min="9985" max="9985" width="4.453125" customWidth="1"/>
    <col min="9986" max="9986" width="10.1796875" bestFit="1" customWidth="1"/>
    <col min="9987" max="9987" width="6.81640625" customWidth="1"/>
    <col min="9988" max="9988" width="29" customWidth="1"/>
    <col min="9989" max="9989" width="6" customWidth="1"/>
    <col min="9990" max="9993" width="4.7265625" customWidth="1"/>
    <col min="9994" max="9994" width="7.453125" customWidth="1"/>
    <col min="9995" max="9995" width="7" customWidth="1"/>
    <col min="9996" max="9996" width="3.54296875" customWidth="1"/>
    <col min="10241" max="10241" width="4.453125" customWidth="1"/>
    <col min="10242" max="10242" width="10.1796875" bestFit="1" customWidth="1"/>
    <col min="10243" max="10243" width="6.81640625" customWidth="1"/>
    <col min="10244" max="10244" width="29" customWidth="1"/>
    <col min="10245" max="10245" width="6" customWidth="1"/>
    <col min="10246" max="10249" width="4.7265625" customWidth="1"/>
    <col min="10250" max="10250" width="7.453125" customWidth="1"/>
    <col min="10251" max="10251" width="7" customWidth="1"/>
    <col min="10252" max="10252" width="3.54296875" customWidth="1"/>
    <col min="10497" max="10497" width="4.453125" customWidth="1"/>
    <col min="10498" max="10498" width="10.1796875" bestFit="1" customWidth="1"/>
    <col min="10499" max="10499" width="6.81640625" customWidth="1"/>
    <col min="10500" max="10500" width="29" customWidth="1"/>
    <col min="10501" max="10501" width="6" customWidth="1"/>
    <col min="10502" max="10505" width="4.7265625" customWidth="1"/>
    <col min="10506" max="10506" width="7.453125" customWidth="1"/>
    <col min="10507" max="10507" width="7" customWidth="1"/>
    <col min="10508" max="10508" width="3.54296875" customWidth="1"/>
    <col min="10753" max="10753" width="4.453125" customWidth="1"/>
    <col min="10754" max="10754" width="10.1796875" bestFit="1" customWidth="1"/>
    <col min="10755" max="10755" width="6.81640625" customWidth="1"/>
    <col min="10756" max="10756" width="29" customWidth="1"/>
    <col min="10757" max="10757" width="6" customWidth="1"/>
    <col min="10758" max="10761" width="4.7265625" customWidth="1"/>
    <col min="10762" max="10762" width="7.453125" customWidth="1"/>
    <col min="10763" max="10763" width="7" customWidth="1"/>
    <col min="10764" max="10764" width="3.54296875" customWidth="1"/>
    <col min="11009" max="11009" width="4.453125" customWidth="1"/>
    <col min="11010" max="11010" width="10.1796875" bestFit="1" customWidth="1"/>
    <col min="11011" max="11011" width="6.81640625" customWidth="1"/>
    <col min="11012" max="11012" width="29" customWidth="1"/>
    <col min="11013" max="11013" width="6" customWidth="1"/>
    <col min="11014" max="11017" width="4.7265625" customWidth="1"/>
    <col min="11018" max="11018" width="7.453125" customWidth="1"/>
    <col min="11019" max="11019" width="7" customWidth="1"/>
    <col min="11020" max="11020" width="3.54296875" customWidth="1"/>
    <col min="11265" max="11265" width="4.453125" customWidth="1"/>
    <col min="11266" max="11266" width="10.1796875" bestFit="1" customWidth="1"/>
    <col min="11267" max="11267" width="6.81640625" customWidth="1"/>
    <col min="11268" max="11268" width="29" customWidth="1"/>
    <col min="11269" max="11269" width="6" customWidth="1"/>
    <col min="11270" max="11273" width="4.7265625" customWidth="1"/>
    <col min="11274" max="11274" width="7.453125" customWidth="1"/>
    <col min="11275" max="11275" width="7" customWidth="1"/>
    <col min="11276" max="11276" width="3.54296875" customWidth="1"/>
    <col min="11521" max="11521" width="4.453125" customWidth="1"/>
    <col min="11522" max="11522" width="10.1796875" bestFit="1" customWidth="1"/>
    <col min="11523" max="11523" width="6.81640625" customWidth="1"/>
    <col min="11524" max="11524" width="29" customWidth="1"/>
    <col min="11525" max="11525" width="6" customWidth="1"/>
    <col min="11526" max="11529" width="4.7265625" customWidth="1"/>
    <col min="11530" max="11530" width="7.453125" customWidth="1"/>
    <col min="11531" max="11531" width="7" customWidth="1"/>
    <col min="11532" max="11532" width="3.54296875" customWidth="1"/>
    <col min="11777" max="11777" width="4.453125" customWidth="1"/>
    <col min="11778" max="11778" width="10.1796875" bestFit="1" customWidth="1"/>
    <col min="11779" max="11779" width="6.81640625" customWidth="1"/>
    <col min="11780" max="11780" width="29" customWidth="1"/>
    <col min="11781" max="11781" width="6" customWidth="1"/>
    <col min="11782" max="11785" width="4.7265625" customWidth="1"/>
    <col min="11786" max="11786" width="7.453125" customWidth="1"/>
    <col min="11787" max="11787" width="7" customWidth="1"/>
    <col min="11788" max="11788" width="3.54296875" customWidth="1"/>
    <col min="12033" max="12033" width="4.453125" customWidth="1"/>
    <col min="12034" max="12034" width="10.1796875" bestFit="1" customWidth="1"/>
    <col min="12035" max="12035" width="6.81640625" customWidth="1"/>
    <col min="12036" max="12036" width="29" customWidth="1"/>
    <col min="12037" max="12037" width="6" customWidth="1"/>
    <col min="12038" max="12041" width="4.7265625" customWidth="1"/>
    <col min="12042" max="12042" width="7.453125" customWidth="1"/>
    <col min="12043" max="12043" width="7" customWidth="1"/>
    <col min="12044" max="12044" width="3.54296875" customWidth="1"/>
    <col min="12289" max="12289" width="4.453125" customWidth="1"/>
    <col min="12290" max="12290" width="10.1796875" bestFit="1" customWidth="1"/>
    <col min="12291" max="12291" width="6.81640625" customWidth="1"/>
    <col min="12292" max="12292" width="29" customWidth="1"/>
    <col min="12293" max="12293" width="6" customWidth="1"/>
    <col min="12294" max="12297" width="4.7265625" customWidth="1"/>
    <col min="12298" max="12298" width="7.453125" customWidth="1"/>
    <col min="12299" max="12299" width="7" customWidth="1"/>
    <col min="12300" max="12300" width="3.54296875" customWidth="1"/>
    <col min="12545" max="12545" width="4.453125" customWidth="1"/>
    <col min="12546" max="12546" width="10.1796875" bestFit="1" customWidth="1"/>
    <col min="12547" max="12547" width="6.81640625" customWidth="1"/>
    <col min="12548" max="12548" width="29" customWidth="1"/>
    <col min="12549" max="12549" width="6" customWidth="1"/>
    <col min="12550" max="12553" width="4.7265625" customWidth="1"/>
    <col min="12554" max="12554" width="7.453125" customWidth="1"/>
    <col min="12555" max="12555" width="7" customWidth="1"/>
    <col min="12556" max="12556" width="3.54296875" customWidth="1"/>
    <col min="12801" max="12801" width="4.453125" customWidth="1"/>
    <col min="12802" max="12802" width="10.1796875" bestFit="1" customWidth="1"/>
    <col min="12803" max="12803" width="6.81640625" customWidth="1"/>
    <col min="12804" max="12804" width="29" customWidth="1"/>
    <col min="12805" max="12805" width="6" customWidth="1"/>
    <col min="12806" max="12809" width="4.7265625" customWidth="1"/>
    <col min="12810" max="12810" width="7.453125" customWidth="1"/>
    <col min="12811" max="12811" width="7" customWidth="1"/>
    <col min="12812" max="12812" width="3.54296875" customWidth="1"/>
    <col min="13057" max="13057" width="4.453125" customWidth="1"/>
    <col min="13058" max="13058" width="10.1796875" bestFit="1" customWidth="1"/>
    <col min="13059" max="13059" width="6.81640625" customWidth="1"/>
    <col min="13060" max="13060" width="29" customWidth="1"/>
    <col min="13061" max="13061" width="6" customWidth="1"/>
    <col min="13062" max="13065" width="4.7265625" customWidth="1"/>
    <col min="13066" max="13066" width="7.453125" customWidth="1"/>
    <col min="13067" max="13067" width="7" customWidth="1"/>
    <col min="13068" max="13068" width="3.54296875" customWidth="1"/>
    <col min="13313" max="13313" width="4.453125" customWidth="1"/>
    <col min="13314" max="13314" width="10.1796875" bestFit="1" customWidth="1"/>
    <col min="13315" max="13315" width="6.81640625" customWidth="1"/>
    <col min="13316" max="13316" width="29" customWidth="1"/>
    <col min="13317" max="13317" width="6" customWidth="1"/>
    <col min="13318" max="13321" width="4.7265625" customWidth="1"/>
    <col min="13322" max="13322" width="7.453125" customWidth="1"/>
    <col min="13323" max="13323" width="7" customWidth="1"/>
    <col min="13324" max="13324" width="3.54296875" customWidth="1"/>
    <col min="13569" max="13569" width="4.453125" customWidth="1"/>
    <col min="13570" max="13570" width="10.1796875" bestFit="1" customWidth="1"/>
    <col min="13571" max="13571" width="6.81640625" customWidth="1"/>
    <col min="13572" max="13572" width="29" customWidth="1"/>
    <col min="13573" max="13573" width="6" customWidth="1"/>
    <col min="13574" max="13577" width="4.7265625" customWidth="1"/>
    <col min="13578" max="13578" width="7.453125" customWidth="1"/>
    <col min="13579" max="13579" width="7" customWidth="1"/>
    <col min="13580" max="13580" width="3.54296875" customWidth="1"/>
    <col min="13825" max="13825" width="4.453125" customWidth="1"/>
    <col min="13826" max="13826" width="10.1796875" bestFit="1" customWidth="1"/>
    <col min="13827" max="13827" width="6.81640625" customWidth="1"/>
    <col min="13828" max="13828" width="29" customWidth="1"/>
    <col min="13829" max="13829" width="6" customWidth="1"/>
    <col min="13830" max="13833" width="4.7265625" customWidth="1"/>
    <col min="13834" max="13834" width="7.453125" customWidth="1"/>
    <col min="13835" max="13835" width="7" customWidth="1"/>
    <col min="13836" max="13836" width="3.54296875" customWidth="1"/>
    <col min="14081" max="14081" width="4.453125" customWidth="1"/>
    <col min="14082" max="14082" width="10.1796875" bestFit="1" customWidth="1"/>
    <col min="14083" max="14083" width="6.81640625" customWidth="1"/>
    <col min="14084" max="14084" width="29" customWidth="1"/>
    <col min="14085" max="14085" width="6" customWidth="1"/>
    <col min="14086" max="14089" width="4.7265625" customWidth="1"/>
    <col min="14090" max="14090" width="7.453125" customWidth="1"/>
    <col min="14091" max="14091" width="7" customWidth="1"/>
    <col min="14092" max="14092" width="3.54296875" customWidth="1"/>
    <col min="14337" max="14337" width="4.453125" customWidth="1"/>
    <col min="14338" max="14338" width="10.1796875" bestFit="1" customWidth="1"/>
    <col min="14339" max="14339" width="6.81640625" customWidth="1"/>
    <col min="14340" max="14340" width="29" customWidth="1"/>
    <col min="14341" max="14341" width="6" customWidth="1"/>
    <col min="14342" max="14345" width="4.7265625" customWidth="1"/>
    <col min="14346" max="14346" width="7.453125" customWidth="1"/>
    <col min="14347" max="14347" width="7" customWidth="1"/>
    <col min="14348" max="14348" width="3.54296875" customWidth="1"/>
    <col min="14593" max="14593" width="4.453125" customWidth="1"/>
    <col min="14594" max="14594" width="10.1796875" bestFit="1" customWidth="1"/>
    <col min="14595" max="14595" width="6.81640625" customWidth="1"/>
    <col min="14596" max="14596" width="29" customWidth="1"/>
    <col min="14597" max="14597" width="6" customWidth="1"/>
    <col min="14598" max="14601" width="4.7265625" customWidth="1"/>
    <col min="14602" max="14602" width="7.453125" customWidth="1"/>
    <col min="14603" max="14603" width="7" customWidth="1"/>
    <col min="14604" max="14604" width="3.54296875" customWidth="1"/>
    <col min="14849" max="14849" width="4.453125" customWidth="1"/>
    <col min="14850" max="14850" width="10.1796875" bestFit="1" customWidth="1"/>
    <col min="14851" max="14851" width="6.81640625" customWidth="1"/>
    <col min="14852" max="14852" width="29" customWidth="1"/>
    <col min="14853" max="14853" width="6" customWidth="1"/>
    <col min="14854" max="14857" width="4.7265625" customWidth="1"/>
    <col min="14858" max="14858" width="7.453125" customWidth="1"/>
    <col min="14859" max="14859" width="7" customWidth="1"/>
    <col min="14860" max="14860" width="3.54296875" customWidth="1"/>
    <col min="15105" max="15105" width="4.453125" customWidth="1"/>
    <col min="15106" max="15106" width="10.1796875" bestFit="1" customWidth="1"/>
    <col min="15107" max="15107" width="6.81640625" customWidth="1"/>
    <col min="15108" max="15108" width="29" customWidth="1"/>
    <col min="15109" max="15109" width="6" customWidth="1"/>
    <col min="15110" max="15113" width="4.7265625" customWidth="1"/>
    <col min="15114" max="15114" width="7.453125" customWidth="1"/>
    <col min="15115" max="15115" width="7" customWidth="1"/>
    <col min="15116" max="15116" width="3.54296875" customWidth="1"/>
    <col min="15361" max="15361" width="4.453125" customWidth="1"/>
    <col min="15362" max="15362" width="10.1796875" bestFit="1" customWidth="1"/>
    <col min="15363" max="15363" width="6.81640625" customWidth="1"/>
    <col min="15364" max="15364" width="29" customWidth="1"/>
    <col min="15365" max="15365" width="6" customWidth="1"/>
    <col min="15366" max="15369" width="4.7265625" customWidth="1"/>
    <col min="15370" max="15370" width="7.453125" customWidth="1"/>
    <col min="15371" max="15371" width="7" customWidth="1"/>
    <col min="15372" max="15372" width="3.54296875" customWidth="1"/>
    <col min="15617" max="15617" width="4.453125" customWidth="1"/>
    <col min="15618" max="15618" width="10.1796875" bestFit="1" customWidth="1"/>
    <col min="15619" max="15619" width="6.81640625" customWidth="1"/>
    <col min="15620" max="15620" width="29" customWidth="1"/>
    <col min="15621" max="15621" width="6" customWidth="1"/>
    <col min="15622" max="15625" width="4.7265625" customWidth="1"/>
    <col min="15626" max="15626" width="7.453125" customWidth="1"/>
    <col min="15627" max="15627" width="7" customWidth="1"/>
    <col min="15628" max="15628" width="3.54296875" customWidth="1"/>
    <col min="15873" max="15873" width="4.453125" customWidth="1"/>
    <col min="15874" max="15874" width="10.1796875" bestFit="1" customWidth="1"/>
    <col min="15875" max="15875" width="6.81640625" customWidth="1"/>
    <col min="15876" max="15876" width="29" customWidth="1"/>
    <col min="15877" max="15877" width="6" customWidth="1"/>
    <col min="15878" max="15881" width="4.7265625" customWidth="1"/>
    <col min="15882" max="15882" width="7.453125" customWidth="1"/>
    <col min="15883" max="15883" width="7" customWidth="1"/>
    <col min="15884" max="15884" width="3.54296875" customWidth="1"/>
    <col min="16129" max="16129" width="4.453125" customWidth="1"/>
    <col min="16130" max="16130" width="10.1796875" bestFit="1" customWidth="1"/>
    <col min="16131" max="16131" width="6.81640625" customWidth="1"/>
    <col min="16132" max="16132" width="29" customWidth="1"/>
    <col min="16133" max="16133" width="6" customWidth="1"/>
    <col min="16134" max="16137" width="4.7265625" customWidth="1"/>
    <col min="16138" max="16138" width="7.453125" customWidth="1"/>
    <col min="16139" max="16139" width="7" customWidth="1"/>
    <col min="16140" max="16140" width="3.54296875" customWidth="1"/>
  </cols>
  <sheetData>
    <row r="2" spans="2:12" x14ac:dyDescent="0.35"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4"/>
    </row>
    <row r="4" spans="2:12" x14ac:dyDescent="0.35">
      <c r="B4" s="1" t="s">
        <v>1</v>
      </c>
      <c r="C4" s="2"/>
      <c r="D4" s="2" t="s">
        <v>2</v>
      </c>
      <c r="E4" s="2"/>
      <c r="F4" s="2"/>
      <c r="G4" s="2"/>
      <c r="H4" s="2"/>
      <c r="I4" s="2"/>
      <c r="J4" s="2"/>
      <c r="K4" s="2"/>
      <c r="L4" s="3"/>
    </row>
    <row r="5" spans="2:12" x14ac:dyDescent="0.35">
      <c r="B5" s="4"/>
      <c r="L5" s="5"/>
    </row>
    <row r="6" spans="2:12" x14ac:dyDescent="0.35">
      <c r="B6" s="4" t="s">
        <v>3</v>
      </c>
      <c r="D6" t="s">
        <v>4</v>
      </c>
      <c r="L6" s="5"/>
    </row>
    <row r="7" spans="2:12" x14ac:dyDescent="0.35">
      <c r="B7" s="4"/>
      <c r="D7" t="s">
        <v>5</v>
      </c>
      <c r="L7" s="5"/>
    </row>
    <row r="8" spans="2:12" x14ac:dyDescent="0.35">
      <c r="B8" s="4"/>
      <c r="D8" t="s">
        <v>6</v>
      </c>
      <c r="L8" s="5"/>
    </row>
    <row r="9" spans="2:12" x14ac:dyDescent="0.35">
      <c r="B9" s="4"/>
      <c r="D9" t="s">
        <v>7</v>
      </c>
      <c r="L9" s="5"/>
    </row>
    <row r="10" spans="2:12" x14ac:dyDescent="0.35">
      <c r="B10" s="4"/>
      <c r="D10" t="s">
        <v>8</v>
      </c>
      <c r="L10" s="5"/>
    </row>
    <row r="11" spans="2:12" x14ac:dyDescent="0.35">
      <c r="B11" s="4"/>
      <c r="D11" t="s">
        <v>9</v>
      </c>
      <c r="L11" s="5"/>
    </row>
    <row r="12" spans="2:12" x14ac:dyDescent="0.35">
      <c r="B12" s="4"/>
      <c r="D12" t="s">
        <v>10</v>
      </c>
      <c r="E12" t="s">
        <v>11</v>
      </c>
      <c r="L12" s="5"/>
    </row>
    <row r="13" spans="2:12" x14ac:dyDescent="0.35">
      <c r="B13" s="4"/>
      <c r="D13" t="s">
        <v>12</v>
      </c>
      <c r="E13" t="s">
        <v>11</v>
      </c>
      <c r="L13" s="5"/>
    </row>
    <row r="14" spans="2:12" x14ac:dyDescent="0.35">
      <c r="B14" s="4"/>
      <c r="D14" t="s">
        <v>13</v>
      </c>
      <c r="E14" t="s">
        <v>14</v>
      </c>
      <c r="L14" s="5"/>
    </row>
    <row r="15" spans="2:12" x14ac:dyDescent="0.35">
      <c r="B15" s="1"/>
      <c r="C15" s="2"/>
      <c r="D15" s="2" t="s">
        <v>15</v>
      </c>
      <c r="E15" s="2"/>
      <c r="F15" s="2"/>
      <c r="G15" s="2"/>
      <c r="H15" s="2"/>
      <c r="I15" s="2"/>
      <c r="J15" s="2"/>
      <c r="K15" s="2"/>
      <c r="L15" s="3"/>
    </row>
    <row r="16" spans="2:12" x14ac:dyDescent="0.35">
      <c r="B16" s="4"/>
      <c r="D16" t="s">
        <v>16</v>
      </c>
      <c r="L16" s="5"/>
    </row>
    <row r="17" spans="1:12" x14ac:dyDescent="0.35">
      <c r="B17" s="4"/>
      <c r="D17" t="s">
        <v>17</v>
      </c>
      <c r="L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7"/>
      <c r="I18" s="7"/>
      <c r="J18" s="7"/>
      <c r="K18" s="7"/>
      <c r="L18" s="8"/>
    </row>
    <row r="20" spans="1:12" x14ac:dyDescent="0.35">
      <c r="B20" s="9" t="s">
        <v>19</v>
      </c>
      <c r="D20" s="9" t="s">
        <v>20</v>
      </c>
      <c r="F20" s="10"/>
      <c r="G20" s="10"/>
      <c r="H20" s="10" t="s">
        <v>21</v>
      </c>
      <c r="I20" s="11"/>
    </row>
    <row r="21" spans="1:12" x14ac:dyDescent="0.35">
      <c r="B21" t="s">
        <v>87</v>
      </c>
    </row>
    <row r="22" spans="1:12" x14ac:dyDescent="0.35">
      <c r="B22" s="12"/>
    </row>
    <row r="24" spans="1:12" ht="25.5" customHeight="1" x14ac:dyDescent="0.35">
      <c r="A24" s="37"/>
      <c r="B24" s="128" t="s">
        <v>24</v>
      </c>
      <c r="C24" s="38"/>
      <c r="D24" s="128" t="s">
        <v>26</v>
      </c>
      <c r="E24" s="39" t="s">
        <v>48</v>
      </c>
      <c r="F24" s="40"/>
      <c r="G24" s="40"/>
      <c r="H24" s="40"/>
      <c r="I24" s="40"/>
      <c r="J24" s="128" t="s">
        <v>28</v>
      </c>
      <c r="K24" s="128" t="s">
        <v>29</v>
      </c>
      <c r="L24" s="41"/>
    </row>
    <row r="25" spans="1:12" x14ac:dyDescent="0.35">
      <c r="A25" s="42"/>
      <c r="B25" s="129"/>
      <c r="C25" s="43" t="s">
        <v>49</v>
      </c>
      <c r="D25" s="129"/>
      <c r="E25" s="44"/>
      <c r="F25" s="45"/>
      <c r="G25" s="42"/>
      <c r="H25" s="45"/>
      <c r="I25" s="46"/>
      <c r="J25" s="129"/>
      <c r="K25" s="129"/>
      <c r="L25" s="47"/>
    </row>
    <row r="26" spans="1:12" ht="15" thickBot="1" x14ac:dyDescent="0.4">
      <c r="A26" s="48"/>
      <c r="B26" s="130"/>
      <c r="C26" s="49"/>
      <c r="D26" s="130"/>
      <c r="E26" s="50" t="s">
        <v>50</v>
      </c>
      <c r="F26" s="51" t="s">
        <v>36</v>
      </c>
      <c r="G26" s="51" t="s">
        <v>51</v>
      </c>
      <c r="H26" s="51" t="s">
        <v>36</v>
      </c>
      <c r="I26" s="52" t="s">
        <v>52</v>
      </c>
      <c r="J26" s="130"/>
      <c r="K26" s="130"/>
      <c r="L26" s="53"/>
    </row>
    <row r="27" spans="1:12" ht="24.5" thickTop="1" x14ac:dyDescent="0.35">
      <c r="A27" s="59" t="s">
        <v>30</v>
      </c>
      <c r="B27" s="55" t="s">
        <v>102</v>
      </c>
      <c r="C27" s="56"/>
      <c r="D27" s="57" t="s">
        <v>103</v>
      </c>
      <c r="E27" s="58"/>
      <c r="F27" s="59"/>
      <c r="G27" s="60"/>
      <c r="H27" s="59"/>
      <c r="I27" s="61"/>
      <c r="J27" s="62"/>
      <c r="K27" s="63"/>
      <c r="L27" s="64"/>
    </row>
    <row r="28" spans="1:12" x14ac:dyDescent="0.35">
      <c r="A28" s="65"/>
      <c r="B28" s="66" t="s">
        <v>55</v>
      </c>
      <c r="C28" s="90" t="s">
        <v>104</v>
      </c>
      <c r="D28" s="68" t="s">
        <v>105</v>
      </c>
      <c r="E28" s="69">
        <v>280</v>
      </c>
      <c r="F28" s="65" t="s">
        <v>36</v>
      </c>
      <c r="G28" s="69">
        <v>220</v>
      </c>
      <c r="H28" s="65" t="s">
        <v>36</v>
      </c>
      <c r="I28" s="70">
        <v>200</v>
      </c>
      <c r="J28" s="26">
        <v>1800</v>
      </c>
      <c r="K28" s="26">
        <v>1990</v>
      </c>
      <c r="L28" s="71" t="s">
        <v>36</v>
      </c>
    </row>
    <row r="29" spans="1:12" x14ac:dyDescent="0.35">
      <c r="A29" s="54"/>
      <c r="B29" s="72">
        <v>13</v>
      </c>
      <c r="C29" s="91"/>
      <c r="D29" s="73"/>
      <c r="E29" s="72"/>
      <c r="F29" s="54"/>
      <c r="G29" s="74"/>
      <c r="H29" s="54"/>
      <c r="I29" s="75"/>
      <c r="J29" s="76"/>
      <c r="K29" s="77"/>
      <c r="L29" s="78">
        <v>7</v>
      </c>
    </row>
    <row r="30" spans="1:12" x14ac:dyDescent="0.35">
      <c r="A30" s="54"/>
      <c r="B30" s="89">
        <f>SUM(B28:B29)</f>
        <v>13</v>
      </c>
      <c r="C30" s="36"/>
      <c r="D30" s="73"/>
      <c r="E30" s="72"/>
      <c r="F30" s="54"/>
      <c r="G30" s="74"/>
      <c r="H30" s="54"/>
      <c r="I30" s="75"/>
      <c r="J30" s="76"/>
      <c r="K30" s="79"/>
      <c r="L30" s="78"/>
    </row>
    <row r="31" spans="1:12" ht="29" x14ac:dyDescent="0.35">
      <c r="A31" s="13" t="s">
        <v>120</v>
      </c>
      <c r="B31" s="13" t="s">
        <v>390</v>
      </c>
      <c r="C31" s="13"/>
      <c r="D31" s="15" t="s">
        <v>103</v>
      </c>
      <c r="E31" s="13"/>
      <c r="F31" s="13"/>
      <c r="G31" s="13"/>
      <c r="H31" s="13"/>
    </row>
    <row r="32" spans="1:12" x14ac:dyDescent="0.35">
      <c r="A32" s="13"/>
      <c r="B32" s="19" t="s">
        <v>409</v>
      </c>
      <c r="C32" s="20" t="s">
        <v>394</v>
      </c>
      <c r="D32" s="13" t="s">
        <v>410</v>
      </c>
      <c r="E32" s="19" t="s">
        <v>411</v>
      </c>
      <c r="F32" s="120">
        <v>1560</v>
      </c>
      <c r="G32" s="120">
        <v>1680</v>
      </c>
      <c r="H32" s="13" t="s">
        <v>316</v>
      </c>
    </row>
    <row r="33" spans="1:12" x14ac:dyDescent="0.35">
      <c r="A33" s="13"/>
      <c r="B33" s="19" t="s">
        <v>409</v>
      </c>
      <c r="C33" s="20" t="s">
        <v>395</v>
      </c>
      <c r="D33" s="13" t="s">
        <v>410</v>
      </c>
      <c r="E33" s="19" t="s">
        <v>412</v>
      </c>
      <c r="F33" s="121">
        <v>720</v>
      </c>
      <c r="G33" s="121">
        <v>820</v>
      </c>
      <c r="H33" s="13" t="s">
        <v>316</v>
      </c>
    </row>
    <row r="34" spans="1:12" x14ac:dyDescent="0.35">
      <c r="A34" s="13"/>
      <c r="B34" s="19" t="s">
        <v>409</v>
      </c>
      <c r="C34" s="20" t="s">
        <v>391</v>
      </c>
      <c r="D34" s="13" t="s">
        <v>413</v>
      </c>
      <c r="E34" s="19" t="s">
        <v>414</v>
      </c>
      <c r="F34" s="121">
        <v>2580</v>
      </c>
      <c r="G34" s="121">
        <v>2820</v>
      </c>
      <c r="H34" s="13" t="s">
        <v>316</v>
      </c>
    </row>
    <row r="35" spans="1:12" x14ac:dyDescent="0.35">
      <c r="A35" s="13"/>
      <c r="B35" s="19" t="s">
        <v>409</v>
      </c>
      <c r="C35" s="20" t="s">
        <v>392</v>
      </c>
      <c r="D35" s="13" t="s">
        <v>413</v>
      </c>
      <c r="E35" s="19" t="s">
        <v>415</v>
      </c>
      <c r="F35" s="121">
        <v>2040</v>
      </c>
      <c r="G35" s="121">
        <v>2180</v>
      </c>
      <c r="H35" s="13" t="s">
        <v>316</v>
      </c>
    </row>
    <row r="36" spans="1:12" x14ac:dyDescent="0.35">
      <c r="A36" s="13"/>
      <c r="B36" s="19" t="s">
        <v>409</v>
      </c>
      <c r="C36" s="20" t="s">
        <v>393</v>
      </c>
      <c r="D36" s="13" t="s">
        <v>413</v>
      </c>
      <c r="E36" s="19" t="s">
        <v>416</v>
      </c>
      <c r="F36" s="121">
        <v>700</v>
      </c>
      <c r="G36" s="121">
        <v>810</v>
      </c>
      <c r="H36" s="13" t="s">
        <v>316</v>
      </c>
    </row>
    <row r="37" spans="1:12" x14ac:dyDescent="0.35">
      <c r="A37" s="13"/>
      <c r="B37" s="19" t="s">
        <v>417</v>
      </c>
      <c r="C37" s="20" t="s">
        <v>418</v>
      </c>
      <c r="D37" s="13" t="s">
        <v>419</v>
      </c>
      <c r="E37" s="19" t="s">
        <v>420</v>
      </c>
      <c r="F37" s="121">
        <v>1480</v>
      </c>
      <c r="G37" s="121">
        <v>1580</v>
      </c>
      <c r="H37" s="13" t="s">
        <v>316</v>
      </c>
    </row>
    <row r="38" spans="1:12" x14ac:dyDescent="0.35">
      <c r="A38" s="13"/>
      <c r="B38" s="19">
        <v>87</v>
      </c>
      <c r="C38" s="20"/>
      <c r="D38" s="13"/>
      <c r="E38" s="19"/>
      <c r="F38" s="35"/>
      <c r="G38" s="35"/>
      <c r="H38" s="13"/>
    </row>
    <row r="39" spans="1:12" x14ac:dyDescent="0.35">
      <c r="A39" s="13"/>
      <c r="B39" s="13" t="s">
        <v>45</v>
      </c>
      <c r="C39" s="20" t="s">
        <v>335</v>
      </c>
      <c r="D39" s="13" t="s">
        <v>46</v>
      </c>
      <c r="E39" s="13"/>
      <c r="F39" s="35">
        <f>SUM(F32:F38)</f>
        <v>9080</v>
      </c>
      <c r="G39" s="35">
        <f>SUM(G32:G38)</f>
        <v>9890</v>
      </c>
      <c r="H39" s="13"/>
    </row>
    <row r="40" spans="1:12" x14ac:dyDescent="0.35">
      <c r="A40" s="65"/>
      <c r="B40" s="66"/>
      <c r="C40" s="67"/>
      <c r="D40" s="68"/>
      <c r="E40" s="69"/>
      <c r="F40" s="65"/>
      <c r="G40" s="69"/>
      <c r="H40" s="65"/>
      <c r="I40" s="70"/>
      <c r="J40" s="26"/>
      <c r="K40" s="26"/>
      <c r="L40" s="71"/>
    </row>
    <row r="41" spans="1:12" x14ac:dyDescent="0.35">
      <c r="A41" s="54"/>
      <c r="B41" s="72"/>
      <c r="C41" s="36"/>
      <c r="D41" s="73"/>
      <c r="E41" s="72"/>
      <c r="F41" s="54"/>
      <c r="G41" s="74"/>
      <c r="H41" s="54"/>
      <c r="I41" s="75"/>
      <c r="J41" s="76"/>
      <c r="K41" s="77"/>
      <c r="L41" s="78"/>
    </row>
    <row r="42" spans="1:12" ht="15" thickBot="1" x14ac:dyDescent="0.4">
      <c r="A42" s="54"/>
      <c r="B42" s="89"/>
      <c r="C42" s="36"/>
      <c r="D42" s="73"/>
      <c r="E42" s="72"/>
      <c r="F42" s="54"/>
      <c r="G42" s="74"/>
      <c r="H42" s="54"/>
      <c r="I42" s="75"/>
      <c r="J42" s="76"/>
      <c r="K42" s="79"/>
      <c r="L42" s="78"/>
    </row>
    <row r="43" spans="1:12" ht="15" thickTop="1" x14ac:dyDescent="0.35">
      <c r="A43" s="81"/>
      <c r="B43" s="82"/>
      <c r="C43" s="83"/>
      <c r="D43" s="84"/>
      <c r="E43" s="82"/>
      <c r="F43" s="81"/>
      <c r="G43" s="81"/>
      <c r="H43" s="81"/>
      <c r="I43" s="85"/>
      <c r="J43" s="86"/>
      <c r="K43" s="87"/>
      <c r="L43" s="88"/>
    </row>
  </sheetData>
  <mergeCells count="5">
    <mergeCell ref="B2:K2"/>
    <mergeCell ref="B24:B26"/>
    <mergeCell ref="D24:D26"/>
    <mergeCell ref="J24:J26"/>
    <mergeCell ref="K24:K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80763-ECDE-4806-BB8B-42C5BF886F97}">
  <dimension ref="A2:I35"/>
  <sheetViews>
    <sheetView topLeftCell="A14" workbookViewId="0">
      <selection activeCell="G25" sqref="G25:G34"/>
    </sheetView>
  </sheetViews>
  <sheetFormatPr defaultRowHeight="14.5" x14ac:dyDescent="0.35"/>
  <cols>
    <col min="1" max="1" width="5.26953125" bestFit="1" customWidth="1"/>
    <col min="2" max="2" width="12.453125" bestFit="1" customWidth="1"/>
    <col min="3" max="3" width="6.81640625" customWidth="1"/>
    <col min="4" max="4" width="29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5.26953125" bestFit="1" customWidth="1"/>
    <col min="258" max="258" width="12.453125" bestFit="1" customWidth="1"/>
    <col min="259" max="259" width="6.81640625" customWidth="1"/>
    <col min="260" max="260" width="29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5.26953125" bestFit="1" customWidth="1"/>
    <col min="514" max="514" width="12.453125" bestFit="1" customWidth="1"/>
    <col min="515" max="515" width="6.81640625" customWidth="1"/>
    <col min="516" max="516" width="29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5.26953125" bestFit="1" customWidth="1"/>
    <col min="770" max="770" width="12.453125" bestFit="1" customWidth="1"/>
    <col min="771" max="771" width="6.81640625" customWidth="1"/>
    <col min="772" max="772" width="29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5.26953125" bestFit="1" customWidth="1"/>
    <col min="1026" max="1026" width="12.453125" bestFit="1" customWidth="1"/>
    <col min="1027" max="1027" width="6.81640625" customWidth="1"/>
    <col min="1028" max="1028" width="29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5.26953125" bestFit="1" customWidth="1"/>
    <col min="1282" max="1282" width="12.453125" bestFit="1" customWidth="1"/>
    <col min="1283" max="1283" width="6.81640625" customWidth="1"/>
    <col min="1284" max="1284" width="29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5.26953125" bestFit="1" customWidth="1"/>
    <col min="1538" max="1538" width="12.453125" bestFit="1" customWidth="1"/>
    <col min="1539" max="1539" width="6.81640625" customWidth="1"/>
    <col min="1540" max="1540" width="29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5.26953125" bestFit="1" customWidth="1"/>
    <col min="1794" max="1794" width="12.453125" bestFit="1" customWidth="1"/>
    <col min="1795" max="1795" width="6.81640625" customWidth="1"/>
    <col min="1796" max="1796" width="29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5.26953125" bestFit="1" customWidth="1"/>
    <col min="2050" max="2050" width="12.453125" bestFit="1" customWidth="1"/>
    <col min="2051" max="2051" width="6.81640625" customWidth="1"/>
    <col min="2052" max="2052" width="29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5.26953125" bestFit="1" customWidth="1"/>
    <col min="2306" max="2306" width="12.453125" bestFit="1" customWidth="1"/>
    <col min="2307" max="2307" width="6.81640625" customWidth="1"/>
    <col min="2308" max="2308" width="29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5.26953125" bestFit="1" customWidth="1"/>
    <col min="2562" max="2562" width="12.453125" bestFit="1" customWidth="1"/>
    <col min="2563" max="2563" width="6.81640625" customWidth="1"/>
    <col min="2564" max="2564" width="29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5.26953125" bestFit="1" customWidth="1"/>
    <col min="2818" max="2818" width="12.453125" bestFit="1" customWidth="1"/>
    <col min="2819" max="2819" width="6.81640625" customWidth="1"/>
    <col min="2820" max="2820" width="29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5.26953125" bestFit="1" customWidth="1"/>
    <col min="3074" max="3074" width="12.453125" bestFit="1" customWidth="1"/>
    <col min="3075" max="3075" width="6.81640625" customWidth="1"/>
    <col min="3076" max="3076" width="29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5.26953125" bestFit="1" customWidth="1"/>
    <col min="3330" max="3330" width="12.453125" bestFit="1" customWidth="1"/>
    <col min="3331" max="3331" width="6.81640625" customWidth="1"/>
    <col min="3332" max="3332" width="29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5.26953125" bestFit="1" customWidth="1"/>
    <col min="3586" max="3586" width="12.453125" bestFit="1" customWidth="1"/>
    <col min="3587" max="3587" width="6.81640625" customWidth="1"/>
    <col min="3588" max="3588" width="29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5.26953125" bestFit="1" customWidth="1"/>
    <col min="3842" max="3842" width="12.453125" bestFit="1" customWidth="1"/>
    <col min="3843" max="3843" width="6.81640625" customWidth="1"/>
    <col min="3844" max="3844" width="29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5.26953125" bestFit="1" customWidth="1"/>
    <col min="4098" max="4098" width="12.453125" bestFit="1" customWidth="1"/>
    <col min="4099" max="4099" width="6.81640625" customWidth="1"/>
    <col min="4100" max="4100" width="29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5.26953125" bestFit="1" customWidth="1"/>
    <col min="4354" max="4354" width="12.453125" bestFit="1" customWidth="1"/>
    <col min="4355" max="4355" width="6.81640625" customWidth="1"/>
    <col min="4356" max="4356" width="29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5.26953125" bestFit="1" customWidth="1"/>
    <col min="4610" max="4610" width="12.453125" bestFit="1" customWidth="1"/>
    <col min="4611" max="4611" width="6.81640625" customWidth="1"/>
    <col min="4612" max="4612" width="29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5.26953125" bestFit="1" customWidth="1"/>
    <col min="4866" max="4866" width="12.453125" bestFit="1" customWidth="1"/>
    <col min="4867" max="4867" width="6.81640625" customWidth="1"/>
    <col min="4868" max="4868" width="29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5.26953125" bestFit="1" customWidth="1"/>
    <col min="5122" max="5122" width="12.453125" bestFit="1" customWidth="1"/>
    <col min="5123" max="5123" width="6.81640625" customWidth="1"/>
    <col min="5124" max="5124" width="29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5.26953125" bestFit="1" customWidth="1"/>
    <col min="5378" max="5378" width="12.453125" bestFit="1" customWidth="1"/>
    <col min="5379" max="5379" width="6.81640625" customWidth="1"/>
    <col min="5380" max="5380" width="29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5.26953125" bestFit="1" customWidth="1"/>
    <col min="5634" max="5634" width="12.453125" bestFit="1" customWidth="1"/>
    <col min="5635" max="5635" width="6.81640625" customWidth="1"/>
    <col min="5636" max="5636" width="29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5.26953125" bestFit="1" customWidth="1"/>
    <col min="5890" max="5890" width="12.453125" bestFit="1" customWidth="1"/>
    <col min="5891" max="5891" width="6.81640625" customWidth="1"/>
    <col min="5892" max="5892" width="29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5.26953125" bestFit="1" customWidth="1"/>
    <col min="6146" max="6146" width="12.453125" bestFit="1" customWidth="1"/>
    <col min="6147" max="6147" width="6.81640625" customWidth="1"/>
    <col min="6148" max="6148" width="29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5.26953125" bestFit="1" customWidth="1"/>
    <col min="6402" max="6402" width="12.453125" bestFit="1" customWidth="1"/>
    <col min="6403" max="6403" width="6.81640625" customWidth="1"/>
    <col min="6404" max="6404" width="29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5.26953125" bestFit="1" customWidth="1"/>
    <col min="6658" max="6658" width="12.453125" bestFit="1" customWidth="1"/>
    <col min="6659" max="6659" width="6.81640625" customWidth="1"/>
    <col min="6660" max="6660" width="29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5.26953125" bestFit="1" customWidth="1"/>
    <col min="6914" max="6914" width="12.453125" bestFit="1" customWidth="1"/>
    <col min="6915" max="6915" width="6.81640625" customWidth="1"/>
    <col min="6916" max="6916" width="29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5.26953125" bestFit="1" customWidth="1"/>
    <col min="7170" max="7170" width="12.453125" bestFit="1" customWidth="1"/>
    <col min="7171" max="7171" width="6.81640625" customWidth="1"/>
    <col min="7172" max="7172" width="29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5.26953125" bestFit="1" customWidth="1"/>
    <col min="7426" max="7426" width="12.453125" bestFit="1" customWidth="1"/>
    <col min="7427" max="7427" width="6.81640625" customWidth="1"/>
    <col min="7428" max="7428" width="29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5.26953125" bestFit="1" customWidth="1"/>
    <col min="7682" max="7682" width="12.453125" bestFit="1" customWidth="1"/>
    <col min="7683" max="7683" width="6.81640625" customWidth="1"/>
    <col min="7684" max="7684" width="29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5.26953125" bestFit="1" customWidth="1"/>
    <col min="7938" max="7938" width="12.453125" bestFit="1" customWidth="1"/>
    <col min="7939" max="7939" width="6.81640625" customWidth="1"/>
    <col min="7940" max="7940" width="29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5.26953125" bestFit="1" customWidth="1"/>
    <col min="8194" max="8194" width="12.453125" bestFit="1" customWidth="1"/>
    <col min="8195" max="8195" width="6.81640625" customWidth="1"/>
    <col min="8196" max="8196" width="29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5.26953125" bestFit="1" customWidth="1"/>
    <col min="8450" max="8450" width="12.453125" bestFit="1" customWidth="1"/>
    <col min="8451" max="8451" width="6.81640625" customWidth="1"/>
    <col min="8452" max="8452" width="29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5.26953125" bestFit="1" customWidth="1"/>
    <col min="8706" max="8706" width="12.453125" bestFit="1" customWidth="1"/>
    <col min="8707" max="8707" width="6.81640625" customWidth="1"/>
    <col min="8708" max="8708" width="29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5.26953125" bestFit="1" customWidth="1"/>
    <col min="8962" max="8962" width="12.453125" bestFit="1" customWidth="1"/>
    <col min="8963" max="8963" width="6.81640625" customWidth="1"/>
    <col min="8964" max="8964" width="29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5.26953125" bestFit="1" customWidth="1"/>
    <col min="9218" max="9218" width="12.453125" bestFit="1" customWidth="1"/>
    <col min="9219" max="9219" width="6.81640625" customWidth="1"/>
    <col min="9220" max="9220" width="29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5.26953125" bestFit="1" customWidth="1"/>
    <col min="9474" max="9474" width="12.453125" bestFit="1" customWidth="1"/>
    <col min="9475" max="9475" width="6.81640625" customWidth="1"/>
    <col min="9476" max="9476" width="29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5.26953125" bestFit="1" customWidth="1"/>
    <col min="9730" max="9730" width="12.453125" bestFit="1" customWidth="1"/>
    <col min="9731" max="9731" width="6.81640625" customWidth="1"/>
    <col min="9732" max="9732" width="29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5.26953125" bestFit="1" customWidth="1"/>
    <col min="9986" max="9986" width="12.453125" bestFit="1" customWidth="1"/>
    <col min="9987" max="9987" width="6.81640625" customWidth="1"/>
    <col min="9988" max="9988" width="29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5.26953125" bestFit="1" customWidth="1"/>
    <col min="10242" max="10242" width="12.453125" bestFit="1" customWidth="1"/>
    <col min="10243" max="10243" width="6.81640625" customWidth="1"/>
    <col min="10244" max="10244" width="29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5.26953125" bestFit="1" customWidth="1"/>
    <col min="10498" max="10498" width="12.453125" bestFit="1" customWidth="1"/>
    <col min="10499" max="10499" width="6.81640625" customWidth="1"/>
    <col min="10500" max="10500" width="29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5.26953125" bestFit="1" customWidth="1"/>
    <col min="10754" max="10754" width="12.453125" bestFit="1" customWidth="1"/>
    <col min="10755" max="10755" width="6.81640625" customWidth="1"/>
    <col min="10756" max="10756" width="29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5.26953125" bestFit="1" customWidth="1"/>
    <col min="11010" max="11010" width="12.453125" bestFit="1" customWidth="1"/>
    <col min="11011" max="11011" width="6.81640625" customWidth="1"/>
    <col min="11012" max="11012" width="29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5.26953125" bestFit="1" customWidth="1"/>
    <col min="11266" max="11266" width="12.453125" bestFit="1" customWidth="1"/>
    <col min="11267" max="11267" width="6.81640625" customWidth="1"/>
    <col min="11268" max="11268" width="29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5.26953125" bestFit="1" customWidth="1"/>
    <col min="11522" max="11522" width="12.453125" bestFit="1" customWidth="1"/>
    <col min="11523" max="11523" width="6.81640625" customWidth="1"/>
    <col min="11524" max="11524" width="29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5.26953125" bestFit="1" customWidth="1"/>
    <col min="11778" max="11778" width="12.453125" bestFit="1" customWidth="1"/>
    <col min="11779" max="11779" width="6.81640625" customWidth="1"/>
    <col min="11780" max="11780" width="29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5.26953125" bestFit="1" customWidth="1"/>
    <col min="12034" max="12034" width="12.453125" bestFit="1" customWidth="1"/>
    <col min="12035" max="12035" width="6.81640625" customWidth="1"/>
    <col min="12036" max="12036" width="29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5.26953125" bestFit="1" customWidth="1"/>
    <col min="12290" max="12290" width="12.453125" bestFit="1" customWidth="1"/>
    <col min="12291" max="12291" width="6.81640625" customWidth="1"/>
    <col min="12292" max="12292" width="29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5.26953125" bestFit="1" customWidth="1"/>
    <col min="12546" max="12546" width="12.453125" bestFit="1" customWidth="1"/>
    <col min="12547" max="12547" width="6.81640625" customWidth="1"/>
    <col min="12548" max="12548" width="29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5.26953125" bestFit="1" customWidth="1"/>
    <col min="12802" max="12802" width="12.453125" bestFit="1" customWidth="1"/>
    <col min="12803" max="12803" width="6.81640625" customWidth="1"/>
    <col min="12804" max="12804" width="29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5.26953125" bestFit="1" customWidth="1"/>
    <col min="13058" max="13058" width="12.453125" bestFit="1" customWidth="1"/>
    <col min="13059" max="13059" width="6.81640625" customWidth="1"/>
    <col min="13060" max="13060" width="29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5.26953125" bestFit="1" customWidth="1"/>
    <col min="13314" max="13314" width="12.453125" bestFit="1" customWidth="1"/>
    <col min="13315" max="13315" width="6.81640625" customWidth="1"/>
    <col min="13316" max="13316" width="29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5.26953125" bestFit="1" customWidth="1"/>
    <col min="13570" max="13570" width="12.453125" bestFit="1" customWidth="1"/>
    <col min="13571" max="13571" width="6.81640625" customWidth="1"/>
    <col min="13572" max="13572" width="29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5.26953125" bestFit="1" customWidth="1"/>
    <col min="13826" max="13826" width="12.453125" bestFit="1" customWidth="1"/>
    <col min="13827" max="13827" width="6.81640625" customWidth="1"/>
    <col min="13828" max="13828" width="29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5.26953125" bestFit="1" customWidth="1"/>
    <col min="14082" max="14082" width="12.453125" bestFit="1" customWidth="1"/>
    <col min="14083" max="14083" width="6.81640625" customWidth="1"/>
    <col min="14084" max="14084" width="29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5.26953125" bestFit="1" customWidth="1"/>
    <col min="14338" max="14338" width="12.453125" bestFit="1" customWidth="1"/>
    <col min="14339" max="14339" width="6.81640625" customWidth="1"/>
    <col min="14340" max="14340" width="29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5.26953125" bestFit="1" customWidth="1"/>
    <col min="14594" max="14594" width="12.453125" bestFit="1" customWidth="1"/>
    <col min="14595" max="14595" width="6.81640625" customWidth="1"/>
    <col min="14596" max="14596" width="29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5.26953125" bestFit="1" customWidth="1"/>
    <col min="14850" max="14850" width="12.453125" bestFit="1" customWidth="1"/>
    <col min="14851" max="14851" width="6.81640625" customWidth="1"/>
    <col min="14852" max="14852" width="29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5.26953125" bestFit="1" customWidth="1"/>
    <col min="15106" max="15106" width="12.453125" bestFit="1" customWidth="1"/>
    <col min="15107" max="15107" width="6.81640625" customWidth="1"/>
    <col min="15108" max="15108" width="29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5.26953125" bestFit="1" customWidth="1"/>
    <col min="15362" max="15362" width="12.453125" bestFit="1" customWidth="1"/>
    <col min="15363" max="15363" width="6.81640625" customWidth="1"/>
    <col min="15364" max="15364" width="29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5.26953125" bestFit="1" customWidth="1"/>
    <col min="15618" max="15618" width="12.453125" bestFit="1" customWidth="1"/>
    <col min="15619" max="15619" width="6.81640625" customWidth="1"/>
    <col min="15620" max="15620" width="29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5.26953125" bestFit="1" customWidth="1"/>
    <col min="15874" max="15874" width="12.453125" bestFit="1" customWidth="1"/>
    <col min="15875" max="15875" width="6.81640625" customWidth="1"/>
    <col min="15876" max="15876" width="29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5.26953125" bestFit="1" customWidth="1"/>
    <col min="16130" max="16130" width="12.453125" bestFit="1" customWidth="1"/>
    <col min="16131" max="16131" width="6.81640625" customWidth="1"/>
    <col min="16132" max="16132" width="29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" t="s">
        <v>1</v>
      </c>
      <c r="C4" s="2"/>
      <c r="D4" s="2" t="s">
        <v>2</v>
      </c>
      <c r="E4" s="2"/>
      <c r="F4" s="2"/>
      <c r="G4" s="2"/>
      <c r="H4" s="3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7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"/>
      <c r="C15" s="2"/>
      <c r="D15" s="2" t="s">
        <v>15</v>
      </c>
      <c r="E15" s="2"/>
      <c r="F15" s="2"/>
      <c r="G15" s="2"/>
      <c r="H15" s="3"/>
    </row>
    <row r="16" spans="2:8" x14ac:dyDescent="0.35">
      <c r="B16" s="4"/>
      <c r="D16" t="s">
        <v>16</v>
      </c>
      <c r="H16" s="5"/>
    </row>
    <row r="17" spans="1:9" x14ac:dyDescent="0.35">
      <c r="B17" s="4"/>
      <c r="D17" t="s">
        <v>17</v>
      </c>
      <c r="H17" s="5"/>
    </row>
    <row r="18" spans="1:9" x14ac:dyDescent="0.35">
      <c r="B18" s="6"/>
      <c r="C18" s="7"/>
      <c r="D18" s="7" t="s">
        <v>18</v>
      </c>
      <c r="E18" s="7"/>
      <c r="F18" s="7"/>
      <c r="G18" s="7"/>
      <c r="H18" s="8"/>
    </row>
    <row r="20" spans="1:9" x14ac:dyDescent="0.35">
      <c r="B20" s="9" t="s">
        <v>19</v>
      </c>
      <c r="D20" s="9" t="s">
        <v>20</v>
      </c>
      <c r="E20" s="10" t="s">
        <v>21</v>
      </c>
      <c r="F20" t="s">
        <v>248</v>
      </c>
    </row>
    <row r="21" spans="1:9" x14ac:dyDescent="0.35">
      <c r="B21" t="s">
        <v>249</v>
      </c>
      <c r="I21" t="s">
        <v>421</v>
      </c>
    </row>
    <row r="22" spans="1:9" x14ac:dyDescent="0.35">
      <c r="B22" s="12">
        <v>39451</v>
      </c>
    </row>
    <row r="23" spans="1:9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9" x14ac:dyDescent="0.35">
      <c r="A24" s="13" t="s">
        <v>250</v>
      </c>
      <c r="B24" s="13" t="s">
        <v>251</v>
      </c>
      <c r="C24" s="20"/>
      <c r="D24" s="13" t="s">
        <v>252</v>
      </c>
      <c r="E24" s="19"/>
      <c r="F24" s="35"/>
      <c r="G24" s="35"/>
      <c r="H24" s="13"/>
    </row>
    <row r="25" spans="1:9" ht="29" x14ac:dyDescent="0.35">
      <c r="A25" s="13"/>
      <c r="B25" s="19" t="s">
        <v>253</v>
      </c>
      <c r="C25" s="20" t="s">
        <v>254</v>
      </c>
      <c r="D25" s="15" t="s">
        <v>255</v>
      </c>
      <c r="E25" s="19" t="s">
        <v>242</v>
      </c>
      <c r="F25" s="35">
        <v>2300</v>
      </c>
      <c r="G25" s="35">
        <v>3000</v>
      </c>
      <c r="H25" s="13" t="s">
        <v>256</v>
      </c>
    </row>
    <row r="26" spans="1:9" ht="29" x14ac:dyDescent="0.35">
      <c r="A26" s="13"/>
      <c r="B26" s="19" t="s">
        <v>253</v>
      </c>
      <c r="C26" s="20" t="s">
        <v>257</v>
      </c>
      <c r="D26" s="15" t="s">
        <v>255</v>
      </c>
      <c r="E26" s="19" t="s">
        <v>242</v>
      </c>
      <c r="F26" s="35">
        <v>3150</v>
      </c>
      <c r="G26" s="35">
        <v>3850</v>
      </c>
      <c r="H26" s="13" t="s">
        <v>256</v>
      </c>
    </row>
    <row r="27" spans="1:9" ht="29" x14ac:dyDescent="0.35">
      <c r="A27" s="13"/>
      <c r="B27" s="19" t="s">
        <v>253</v>
      </c>
      <c r="C27" s="20" t="s">
        <v>258</v>
      </c>
      <c r="D27" s="15" t="s">
        <v>255</v>
      </c>
      <c r="E27" s="19" t="s">
        <v>126</v>
      </c>
      <c r="F27" s="35">
        <v>1900</v>
      </c>
      <c r="G27" s="35">
        <v>2600</v>
      </c>
      <c r="H27" s="13" t="s">
        <v>256</v>
      </c>
    </row>
    <row r="28" spans="1:9" x14ac:dyDescent="0.35">
      <c r="A28" s="13"/>
      <c r="B28" s="19">
        <v>60</v>
      </c>
      <c r="C28" s="20"/>
      <c r="D28" s="13"/>
      <c r="E28" s="19"/>
      <c r="F28" s="35"/>
      <c r="G28" s="35"/>
      <c r="H28" s="13"/>
    </row>
    <row r="29" spans="1:9" x14ac:dyDescent="0.35">
      <c r="A29" s="13"/>
      <c r="B29" s="13" t="s">
        <v>45</v>
      </c>
      <c r="C29" s="20" t="s">
        <v>136</v>
      </c>
      <c r="D29" s="13" t="s">
        <v>46</v>
      </c>
      <c r="E29" s="13"/>
      <c r="F29" s="35">
        <f>SUM(F24:F28)</f>
        <v>7350</v>
      </c>
      <c r="G29" s="35">
        <f>SUM(G24:G28)</f>
        <v>9450</v>
      </c>
      <c r="H29" s="13"/>
    </row>
    <row r="31" spans="1:9" x14ac:dyDescent="0.35">
      <c r="A31" s="13" t="s">
        <v>250</v>
      </c>
      <c r="B31" s="13" t="s">
        <v>251</v>
      </c>
      <c r="C31" s="20"/>
      <c r="D31" s="13" t="s">
        <v>252</v>
      </c>
      <c r="E31" s="19"/>
      <c r="F31" s="35"/>
      <c r="G31" s="35"/>
      <c r="H31" s="13"/>
    </row>
    <row r="32" spans="1:9" ht="29" x14ac:dyDescent="0.35">
      <c r="A32" s="13"/>
      <c r="B32" s="19" t="s">
        <v>253</v>
      </c>
      <c r="C32" s="20" t="s">
        <v>276</v>
      </c>
      <c r="D32" s="15" t="s">
        <v>255</v>
      </c>
      <c r="E32" s="19" t="s">
        <v>277</v>
      </c>
      <c r="F32" s="35">
        <v>2250</v>
      </c>
      <c r="G32" s="35">
        <v>2750</v>
      </c>
      <c r="H32" s="13" t="s">
        <v>275</v>
      </c>
    </row>
    <row r="33" spans="1:8" ht="29" x14ac:dyDescent="0.35">
      <c r="A33" s="13"/>
      <c r="B33" s="19" t="s">
        <v>278</v>
      </c>
      <c r="C33" s="20" t="s">
        <v>279</v>
      </c>
      <c r="D33" s="15" t="s">
        <v>255</v>
      </c>
      <c r="E33" s="19" t="s">
        <v>280</v>
      </c>
      <c r="F33" s="35">
        <v>1650</v>
      </c>
      <c r="G33" s="35">
        <v>1900</v>
      </c>
      <c r="H33" s="13" t="s">
        <v>275</v>
      </c>
    </row>
    <row r="34" spans="1:8" x14ac:dyDescent="0.35">
      <c r="A34" s="13"/>
      <c r="B34" s="19" t="s">
        <v>38</v>
      </c>
      <c r="C34" s="20" t="s">
        <v>281</v>
      </c>
      <c r="D34" s="15" t="s">
        <v>282</v>
      </c>
      <c r="E34" s="19" t="s">
        <v>283</v>
      </c>
      <c r="F34" s="35">
        <v>300</v>
      </c>
      <c r="G34" s="35">
        <v>350</v>
      </c>
      <c r="H34" s="13" t="s">
        <v>275</v>
      </c>
    </row>
    <row r="35" spans="1:8" x14ac:dyDescent="0.35">
      <c r="A35" s="13"/>
      <c r="B35" s="19">
        <v>40</v>
      </c>
      <c r="C35" s="20"/>
      <c r="D35" s="13"/>
      <c r="E35" s="19"/>
      <c r="F35" s="35"/>
      <c r="G35" s="35"/>
      <c r="H35" s="13"/>
    </row>
  </sheetData>
  <mergeCells count="1">
    <mergeCell ref="B2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3EF34-0FF9-4379-B9D5-900C73EE93CC}">
  <dimension ref="A2:L39"/>
  <sheetViews>
    <sheetView topLeftCell="A21" workbookViewId="0">
      <selection activeCell="A33" sqref="A33:XFD39"/>
    </sheetView>
  </sheetViews>
  <sheetFormatPr defaultRowHeight="14.5" x14ac:dyDescent="0.35"/>
  <cols>
    <col min="1" max="1" width="4.453125" customWidth="1"/>
    <col min="2" max="2" width="10.1796875" bestFit="1" customWidth="1"/>
    <col min="3" max="3" width="6.81640625" customWidth="1"/>
    <col min="4" max="4" width="29" customWidth="1"/>
    <col min="5" max="5" width="6" customWidth="1"/>
    <col min="6" max="9" width="4.7265625" customWidth="1"/>
    <col min="10" max="10" width="7.453125" customWidth="1"/>
    <col min="11" max="11" width="7" customWidth="1"/>
    <col min="12" max="12" width="3.54296875" customWidth="1"/>
    <col min="257" max="257" width="4.453125" customWidth="1"/>
    <col min="258" max="258" width="10.1796875" bestFit="1" customWidth="1"/>
    <col min="259" max="259" width="6.81640625" customWidth="1"/>
    <col min="260" max="260" width="29" customWidth="1"/>
    <col min="261" max="261" width="6" customWidth="1"/>
    <col min="262" max="265" width="4.7265625" customWidth="1"/>
    <col min="266" max="266" width="7.453125" customWidth="1"/>
    <col min="267" max="267" width="7" customWidth="1"/>
    <col min="268" max="268" width="3.54296875" customWidth="1"/>
    <col min="513" max="513" width="4.453125" customWidth="1"/>
    <col min="514" max="514" width="10.1796875" bestFit="1" customWidth="1"/>
    <col min="515" max="515" width="6.81640625" customWidth="1"/>
    <col min="516" max="516" width="29" customWidth="1"/>
    <col min="517" max="517" width="6" customWidth="1"/>
    <col min="518" max="521" width="4.7265625" customWidth="1"/>
    <col min="522" max="522" width="7.453125" customWidth="1"/>
    <col min="523" max="523" width="7" customWidth="1"/>
    <col min="524" max="524" width="3.54296875" customWidth="1"/>
    <col min="769" max="769" width="4.453125" customWidth="1"/>
    <col min="770" max="770" width="10.1796875" bestFit="1" customWidth="1"/>
    <col min="771" max="771" width="6.81640625" customWidth="1"/>
    <col min="772" max="772" width="29" customWidth="1"/>
    <col min="773" max="773" width="6" customWidth="1"/>
    <col min="774" max="777" width="4.7265625" customWidth="1"/>
    <col min="778" max="778" width="7.453125" customWidth="1"/>
    <col min="779" max="779" width="7" customWidth="1"/>
    <col min="780" max="780" width="3.54296875" customWidth="1"/>
    <col min="1025" max="1025" width="4.453125" customWidth="1"/>
    <col min="1026" max="1026" width="10.1796875" bestFit="1" customWidth="1"/>
    <col min="1027" max="1027" width="6.81640625" customWidth="1"/>
    <col min="1028" max="1028" width="29" customWidth="1"/>
    <col min="1029" max="1029" width="6" customWidth="1"/>
    <col min="1030" max="1033" width="4.7265625" customWidth="1"/>
    <col min="1034" max="1034" width="7.453125" customWidth="1"/>
    <col min="1035" max="1035" width="7" customWidth="1"/>
    <col min="1036" max="1036" width="3.54296875" customWidth="1"/>
    <col min="1281" max="1281" width="4.453125" customWidth="1"/>
    <col min="1282" max="1282" width="10.1796875" bestFit="1" customWidth="1"/>
    <col min="1283" max="1283" width="6.81640625" customWidth="1"/>
    <col min="1284" max="1284" width="29" customWidth="1"/>
    <col min="1285" max="1285" width="6" customWidth="1"/>
    <col min="1286" max="1289" width="4.7265625" customWidth="1"/>
    <col min="1290" max="1290" width="7.453125" customWidth="1"/>
    <col min="1291" max="1291" width="7" customWidth="1"/>
    <col min="1292" max="1292" width="3.54296875" customWidth="1"/>
    <col min="1537" max="1537" width="4.453125" customWidth="1"/>
    <col min="1538" max="1538" width="10.1796875" bestFit="1" customWidth="1"/>
    <col min="1539" max="1539" width="6.81640625" customWidth="1"/>
    <col min="1540" max="1540" width="29" customWidth="1"/>
    <col min="1541" max="1541" width="6" customWidth="1"/>
    <col min="1542" max="1545" width="4.7265625" customWidth="1"/>
    <col min="1546" max="1546" width="7.453125" customWidth="1"/>
    <col min="1547" max="1547" width="7" customWidth="1"/>
    <col min="1548" max="1548" width="3.54296875" customWidth="1"/>
    <col min="1793" max="1793" width="4.453125" customWidth="1"/>
    <col min="1794" max="1794" width="10.1796875" bestFit="1" customWidth="1"/>
    <col min="1795" max="1795" width="6.81640625" customWidth="1"/>
    <col min="1796" max="1796" width="29" customWidth="1"/>
    <col min="1797" max="1797" width="6" customWidth="1"/>
    <col min="1798" max="1801" width="4.7265625" customWidth="1"/>
    <col min="1802" max="1802" width="7.453125" customWidth="1"/>
    <col min="1803" max="1803" width="7" customWidth="1"/>
    <col min="1804" max="1804" width="3.54296875" customWidth="1"/>
    <col min="2049" max="2049" width="4.453125" customWidth="1"/>
    <col min="2050" max="2050" width="10.1796875" bestFit="1" customWidth="1"/>
    <col min="2051" max="2051" width="6.81640625" customWidth="1"/>
    <col min="2052" max="2052" width="29" customWidth="1"/>
    <col min="2053" max="2053" width="6" customWidth="1"/>
    <col min="2054" max="2057" width="4.7265625" customWidth="1"/>
    <col min="2058" max="2058" width="7.453125" customWidth="1"/>
    <col min="2059" max="2059" width="7" customWidth="1"/>
    <col min="2060" max="2060" width="3.54296875" customWidth="1"/>
    <col min="2305" max="2305" width="4.453125" customWidth="1"/>
    <col min="2306" max="2306" width="10.1796875" bestFit="1" customWidth="1"/>
    <col min="2307" max="2307" width="6.81640625" customWidth="1"/>
    <col min="2308" max="2308" width="29" customWidth="1"/>
    <col min="2309" max="2309" width="6" customWidth="1"/>
    <col min="2310" max="2313" width="4.7265625" customWidth="1"/>
    <col min="2314" max="2314" width="7.453125" customWidth="1"/>
    <col min="2315" max="2315" width="7" customWidth="1"/>
    <col min="2316" max="2316" width="3.54296875" customWidth="1"/>
    <col min="2561" max="2561" width="4.453125" customWidth="1"/>
    <col min="2562" max="2562" width="10.1796875" bestFit="1" customWidth="1"/>
    <col min="2563" max="2563" width="6.81640625" customWidth="1"/>
    <col min="2564" max="2564" width="29" customWidth="1"/>
    <col min="2565" max="2565" width="6" customWidth="1"/>
    <col min="2566" max="2569" width="4.7265625" customWidth="1"/>
    <col min="2570" max="2570" width="7.453125" customWidth="1"/>
    <col min="2571" max="2571" width="7" customWidth="1"/>
    <col min="2572" max="2572" width="3.54296875" customWidth="1"/>
    <col min="2817" max="2817" width="4.453125" customWidth="1"/>
    <col min="2818" max="2818" width="10.1796875" bestFit="1" customWidth="1"/>
    <col min="2819" max="2819" width="6.81640625" customWidth="1"/>
    <col min="2820" max="2820" width="29" customWidth="1"/>
    <col min="2821" max="2821" width="6" customWidth="1"/>
    <col min="2822" max="2825" width="4.7265625" customWidth="1"/>
    <col min="2826" max="2826" width="7.453125" customWidth="1"/>
    <col min="2827" max="2827" width="7" customWidth="1"/>
    <col min="2828" max="2828" width="3.54296875" customWidth="1"/>
    <col min="3073" max="3073" width="4.453125" customWidth="1"/>
    <col min="3074" max="3074" width="10.1796875" bestFit="1" customWidth="1"/>
    <col min="3075" max="3075" width="6.81640625" customWidth="1"/>
    <col min="3076" max="3076" width="29" customWidth="1"/>
    <col min="3077" max="3077" width="6" customWidth="1"/>
    <col min="3078" max="3081" width="4.7265625" customWidth="1"/>
    <col min="3082" max="3082" width="7.453125" customWidth="1"/>
    <col min="3083" max="3083" width="7" customWidth="1"/>
    <col min="3084" max="3084" width="3.54296875" customWidth="1"/>
    <col min="3329" max="3329" width="4.453125" customWidth="1"/>
    <col min="3330" max="3330" width="10.1796875" bestFit="1" customWidth="1"/>
    <col min="3331" max="3331" width="6.81640625" customWidth="1"/>
    <col min="3332" max="3332" width="29" customWidth="1"/>
    <col min="3333" max="3333" width="6" customWidth="1"/>
    <col min="3334" max="3337" width="4.7265625" customWidth="1"/>
    <col min="3338" max="3338" width="7.453125" customWidth="1"/>
    <col min="3339" max="3339" width="7" customWidth="1"/>
    <col min="3340" max="3340" width="3.54296875" customWidth="1"/>
    <col min="3585" max="3585" width="4.453125" customWidth="1"/>
    <col min="3586" max="3586" width="10.1796875" bestFit="1" customWidth="1"/>
    <col min="3587" max="3587" width="6.81640625" customWidth="1"/>
    <col min="3588" max="3588" width="29" customWidth="1"/>
    <col min="3589" max="3589" width="6" customWidth="1"/>
    <col min="3590" max="3593" width="4.7265625" customWidth="1"/>
    <col min="3594" max="3594" width="7.453125" customWidth="1"/>
    <col min="3595" max="3595" width="7" customWidth="1"/>
    <col min="3596" max="3596" width="3.54296875" customWidth="1"/>
    <col min="3841" max="3841" width="4.453125" customWidth="1"/>
    <col min="3842" max="3842" width="10.1796875" bestFit="1" customWidth="1"/>
    <col min="3843" max="3843" width="6.81640625" customWidth="1"/>
    <col min="3844" max="3844" width="29" customWidth="1"/>
    <col min="3845" max="3845" width="6" customWidth="1"/>
    <col min="3846" max="3849" width="4.7265625" customWidth="1"/>
    <col min="3850" max="3850" width="7.453125" customWidth="1"/>
    <col min="3851" max="3851" width="7" customWidth="1"/>
    <col min="3852" max="3852" width="3.54296875" customWidth="1"/>
    <col min="4097" max="4097" width="4.453125" customWidth="1"/>
    <col min="4098" max="4098" width="10.1796875" bestFit="1" customWidth="1"/>
    <col min="4099" max="4099" width="6.81640625" customWidth="1"/>
    <col min="4100" max="4100" width="29" customWidth="1"/>
    <col min="4101" max="4101" width="6" customWidth="1"/>
    <col min="4102" max="4105" width="4.7265625" customWidth="1"/>
    <col min="4106" max="4106" width="7.453125" customWidth="1"/>
    <col min="4107" max="4107" width="7" customWidth="1"/>
    <col min="4108" max="4108" width="3.54296875" customWidth="1"/>
    <col min="4353" max="4353" width="4.453125" customWidth="1"/>
    <col min="4354" max="4354" width="10.1796875" bestFit="1" customWidth="1"/>
    <col min="4355" max="4355" width="6.81640625" customWidth="1"/>
    <col min="4356" max="4356" width="29" customWidth="1"/>
    <col min="4357" max="4357" width="6" customWidth="1"/>
    <col min="4358" max="4361" width="4.7265625" customWidth="1"/>
    <col min="4362" max="4362" width="7.453125" customWidth="1"/>
    <col min="4363" max="4363" width="7" customWidth="1"/>
    <col min="4364" max="4364" width="3.54296875" customWidth="1"/>
    <col min="4609" max="4609" width="4.453125" customWidth="1"/>
    <col min="4610" max="4610" width="10.1796875" bestFit="1" customWidth="1"/>
    <col min="4611" max="4611" width="6.81640625" customWidth="1"/>
    <col min="4612" max="4612" width="29" customWidth="1"/>
    <col min="4613" max="4613" width="6" customWidth="1"/>
    <col min="4614" max="4617" width="4.7265625" customWidth="1"/>
    <col min="4618" max="4618" width="7.453125" customWidth="1"/>
    <col min="4619" max="4619" width="7" customWidth="1"/>
    <col min="4620" max="4620" width="3.54296875" customWidth="1"/>
    <col min="4865" max="4865" width="4.453125" customWidth="1"/>
    <col min="4866" max="4866" width="10.1796875" bestFit="1" customWidth="1"/>
    <col min="4867" max="4867" width="6.81640625" customWidth="1"/>
    <col min="4868" max="4868" width="29" customWidth="1"/>
    <col min="4869" max="4869" width="6" customWidth="1"/>
    <col min="4870" max="4873" width="4.7265625" customWidth="1"/>
    <col min="4874" max="4874" width="7.453125" customWidth="1"/>
    <col min="4875" max="4875" width="7" customWidth="1"/>
    <col min="4876" max="4876" width="3.54296875" customWidth="1"/>
    <col min="5121" max="5121" width="4.453125" customWidth="1"/>
    <col min="5122" max="5122" width="10.1796875" bestFit="1" customWidth="1"/>
    <col min="5123" max="5123" width="6.81640625" customWidth="1"/>
    <col min="5124" max="5124" width="29" customWidth="1"/>
    <col min="5125" max="5125" width="6" customWidth="1"/>
    <col min="5126" max="5129" width="4.7265625" customWidth="1"/>
    <col min="5130" max="5130" width="7.453125" customWidth="1"/>
    <col min="5131" max="5131" width="7" customWidth="1"/>
    <col min="5132" max="5132" width="3.54296875" customWidth="1"/>
    <col min="5377" max="5377" width="4.453125" customWidth="1"/>
    <col min="5378" max="5378" width="10.1796875" bestFit="1" customWidth="1"/>
    <col min="5379" max="5379" width="6.81640625" customWidth="1"/>
    <col min="5380" max="5380" width="29" customWidth="1"/>
    <col min="5381" max="5381" width="6" customWidth="1"/>
    <col min="5382" max="5385" width="4.7265625" customWidth="1"/>
    <col min="5386" max="5386" width="7.453125" customWidth="1"/>
    <col min="5387" max="5387" width="7" customWidth="1"/>
    <col min="5388" max="5388" width="3.54296875" customWidth="1"/>
    <col min="5633" max="5633" width="4.453125" customWidth="1"/>
    <col min="5634" max="5634" width="10.1796875" bestFit="1" customWidth="1"/>
    <col min="5635" max="5635" width="6.81640625" customWidth="1"/>
    <col min="5636" max="5636" width="29" customWidth="1"/>
    <col min="5637" max="5637" width="6" customWidth="1"/>
    <col min="5638" max="5641" width="4.7265625" customWidth="1"/>
    <col min="5642" max="5642" width="7.453125" customWidth="1"/>
    <col min="5643" max="5643" width="7" customWidth="1"/>
    <col min="5644" max="5644" width="3.54296875" customWidth="1"/>
    <col min="5889" max="5889" width="4.453125" customWidth="1"/>
    <col min="5890" max="5890" width="10.1796875" bestFit="1" customWidth="1"/>
    <col min="5891" max="5891" width="6.81640625" customWidth="1"/>
    <col min="5892" max="5892" width="29" customWidth="1"/>
    <col min="5893" max="5893" width="6" customWidth="1"/>
    <col min="5894" max="5897" width="4.7265625" customWidth="1"/>
    <col min="5898" max="5898" width="7.453125" customWidth="1"/>
    <col min="5899" max="5899" width="7" customWidth="1"/>
    <col min="5900" max="5900" width="3.54296875" customWidth="1"/>
    <col min="6145" max="6145" width="4.453125" customWidth="1"/>
    <col min="6146" max="6146" width="10.1796875" bestFit="1" customWidth="1"/>
    <col min="6147" max="6147" width="6.81640625" customWidth="1"/>
    <col min="6148" max="6148" width="29" customWidth="1"/>
    <col min="6149" max="6149" width="6" customWidth="1"/>
    <col min="6150" max="6153" width="4.7265625" customWidth="1"/>
    <col min="6154" max="6154" width="7.453125" customWidth="1"/>
    <col min="6155" max="6155" width="7" customWidth="1"/>
    <col min="6156" max="6156" width="3.54296875" customWidth="1"/>
    <col min="6401" max="6401" width="4.453125" customWidth="1"/>
    <col min="6402" max="6402" width="10.1796875" bestFit="1" customWidth="1"/>
    <col min="6403" max="6403" width="6.81640625" customWidth="1"/>
    <col min="6404" max="6404" width="29" customWidth="1"/>
    <col min="6405" max="6405" width="6" customWidth="1"/>
    <col min="6406" max="6409" width="4.7265625" customWidth="1"/>
    <col min="6410" max="6410" width="7.453125" customWidth="1"/>
    <col min="6411" max="6411" width="7" customWidth="1"/>
    <col min="6412" max="6412" width="3.54296875" customWidth="1"/>
    <col min="6657" max="6657" width="4.453125" customWidth="1"/>
    <col min="6658" max="6658" width="10.1796875" bestFit="1" customWidth="1"/>
    <col min="6659" max="6659" width="6.81640625" customWidth="1"/>
    <col min="6660" max="6660" width="29" customWidth="1"/>
    <col min="6661" max="6661" width="6" customWidth="1"/>
    <col min="6662" max="6665" width="4.7265625" customWidth="1"/>
    <col min="6666" max="6666" width="7.453125" customWidth="1"/>
    <col min="6667" max="6667" width="7" customWidth="1"/>
    <col min="6668" max="6668" width="3.54296875" customWidth="1"/>
    <col min="6913" max="6913" width="4.453125" customWidth="1"/>
    <col min="6914" max="6914" width="10.1796875" bestFit="1" customWidth="1"/>
    <col min="6915" max="6915" width="6.81640625" customWidth="1"/>
    <col min="6916" max="6916" width="29" customWidth="1"/>
    <col min="6917" max="6917" width="6" customWidth="1"/>
    <col min="6918" max="6921" width="4.7265625" customWidth="1"/>
    <col min="6922" max="6922" width="7.453125" customWidth="1"/>
    <col min="6923" max="6923" width="7" customWidth="1"/>
    <col min="6924" max="6924" width="3.54296875" customWidth="1"/>
    <col min="7169" max="7169" width="4.453125" customWidth="1"/>
    <col min="7170" max="7170" width="10.1796875" bestFit="1" customWidth="1"/>
    <col min="7171" max="7171" width="6.81640625" customWidth="1"/>
    <col min="7172" max="7172" width="29" customWidth="1"/>
    <col min="7173" max="7173" width="6" customWidth="1"/>
    <col min="7174" max="7177" width="4.7265625" customWidth="1"/>
    <col min="7178" max="7178" width="7.453125" customWidth="1"/>
    <col min="7179" max="7179" width="7" customWidth="1"/>
    <col min="7180" max="7180" width="3.54296875" customWidth="1"/>
    <col min="7425" max="7425" width="4.453125" customWidth="1"/>
    <col min="7426" max="7426" width="10.1796875" bestFit="1" customWidth="1"/>
    <col min="7427" max="7427" width="6.81640625" customWidth="1"/>
    <col min="7428" max="7428" width="29" customWidth="1"/>
    <col min="7429" max="7429" width="6" customWidth="1"/>
    <col min="7430" max="7433" width="4.7265625" customWidth="1"/>
    <col min="7434" max="7434" width="7.453125" customWidth="1"/>
    <col min="7435" max="7435" width="7" customWidth="1"/>
    <col min="7436" max="7436" width="3.54296875" customWidth="1"/>
    <col min="7681" max="7681" width="4.453125" customWidth="1"/>
    <col min="7682" max="7682" width="10.1796875" bestFit="1" customWidth="1"/>
    <col min="7683" max="7683" width="6.81640625" customWidth="1"/>
    <col min="7684" max="7684" width="29" customWidth="1"/>
    <col min="7685" max="7685" width="6" customWidth="1"/>
    <col min="7686" max="7689" width="4.7265625" customWidth="1"/>
    <col min="7690" max="7690" width="7.453125" customWidth="1"/>
    <col min="7691" max="7691" width="7" customWidth="1"/>
    <col min="7692" max="7692" width="3.54296875" customWidth="1"/>
    <col min="7937" max="7937" width="4.453125" customWidth="1"/>
    <col min="7938" max="7938" width="10.1796875" bestFit="1" customWidth="1"/>
    <col min="7939" max="7939" width="6.81640625" customWidth="1"/>
    <col min="7940" max="7940" width="29" customWidth="1"/>
    <col min="7941" max="7941" width="6" customWidth="1"/>
    <col min="7942" max="7945" width="4.7265625" customWidth="1"/>
    <col min="7946" max="7946" width="7.453125" customWidth="1"/>
    <col min="7947" max="7947" width="7" customWidth="1"/>
    <col min="7948" max="7948" width="3.54296875" customWidth="1"/>
    <col min="8193" max="8193" width="4.453125" customWidth="1"/>
    <col min="8194" max="8194" width="10.1796875" bestFit="1" customWidth="1"/>
    <col min="8195" max="8195" width="6.81640625" customWidth="1"/>
    <col min="8196" max="8196" width="29" customWidth="1"/>
    <col min="8197" max="8197" width="6" customWidth="1"/>
    <col min="8198" max="8201" width="4.7265625" customWidth="1"/>
    <col min="8202" max="8202" width="7.453125" customWidth="1"/>
    <col min="8203" max="8203" width="7" customWidth="1"/>
    <col min="8204" max="8204" width="3.54296875" customWidth="1"/>
    <col min="8449" max="8449" width="4.453125" customWidth="1"/>
    <col min="8450" max="8450" width="10.1796875" bestFit="1" customWidth="1"/>
    <col min="8451" max="8451" width="6.81640625" customWidth="1"/>
    <col min="8452" max="8452" width="29" customWidth="1"/>
    <col min="8453" max="8453" width="6" customWidth="1"/>
    <col min="8454" max="8457" width="4.7265625" customWidth="1"/>
    <col min="8458" max="8458" width="7.453125" customWidth="1"/>
    <col min="8459" max="8459" width="7" customWidth="1"/>
    <col min="8460" max="8460" width="3.54296875" customWidth="1"/>
    <col min="8705" max="8705" width="4.453125" customWidth="1"/>
    <col min="8706" max="8706" width="10.1796875" bestFit="1" customWidth="1"/>
    <col min="8707" max="8707" width="6.81640625" customWidth="1"/>
    <col min="8708" max="8708" width="29" customWidth="1"/>
    <col min="8709" max="8709" width="6" customWidth="1"/>
    <col min="8710" max="8713" width="4.7265625" customWidth="1"/>
    <col min="8714" max="8714" width="7.453125" customWidth="1"/>
    <col min="8715" max="8715" width="7" customWidth="1"/>
    <col min="8716" max="8716" width="3.54296875" customWidth="1"/>
    <col min="8961" max="8961" width="4.453125" customWidth="1"/>
    <col min="8962" max="8962" width="10.1796875" bestFit="1" customWidth="1"/>
    <col min="8963" max="8963" width="6.81640625" customWidth="1"/>
    <col min="8964" max="8964" width="29" customWidth="1"/>
    <col min="8965" max="8965" width="6" customWidth="1"/>
    <col min="8966" max="8969" width="4.7265625" customWidth="1"/>
    <col min="8970" max="8970" width="7.453125" customWidth="1"/>
    <col min="8971" max="8971" width="7" customWidth="1"/>
    <col min="8972" max="8972" width="3.54296875" customWidth="1"/>
    <col min="9217" max="9217" width="4.453125" customWidth="1"/>
    <col min="9218" max="9218" width="10.1796875" bestFit="1" customWidth="1"/>
    <col min="9219" max="9219" width="6.81640625" customWidth="1"/>
    <col min="9220" max="9220" width="29" customWidth="1"/>
    <col min="9221" max="9221" width="6" customWidth="1"/>
    <col min="9222" max="9225" width="4.7265625" customWidth="1"/>
    <col min="9226" max="9226" width="7.453125" customWidth="1"/>
    <col min="9227" max="9227" width="7" customWidth="1"/>
    <col min="9228" max="9228" width="3.54296875" customWidth="1"/>
    <col min="9473" max="9473" width="4.453125" customWidth="1"/>
    <col min="9474" max="9474" width="10.1796875" bestFit="1" customWidth="1"/>
    <col min="9475" max="9475" width="6.81640625" customWidth="1"/>
    <col min="9476" max="9476" width="29" customWidth="1"/>
    <col min="9477" max="9477" width="6" customWidth="1"/>
    <col min="9478" max="9481" width="4.7265625" customWidth="1"/>
    <col min="9482" max="9482" width="7.453125" customWidth="1"/>
    <col min="9483" max="9483" width="7" customWidth="1"/>
    <col min="9484" max="9484" width="3.54296875" customWidth="1"/>
    <col min="9729" max="9729" width="4.453125" customWidth="1"/>
    <col min="9730" max="9730" width="10.1796875" bestFit="1" customWidth="1"/>
    <col min="9731" max="9731" width="6.81640625" customWidth="1"/>
    <col min="9732" max="9732" width="29" customWidth="1"/>
    <col min="9733" max="9733" width="6" customWidth="1"/>
    <col min="9734" max="9737" width="4.7265625" customWidth="1"/>
    <col min="9738" max="9738" width="7.453125" customWidth="1"/>
    <col min="9739" max="9739" width="7" customWidth="1"/>
    <col min="9740" max="9740" width="3.54296875" customWidth="1"/>
    <col min="9985" max="9985" width="4.453125" customWidth="1"/>
    <col min="9986" max="9986" width="10.1796875" bestFit="1" customWidth="1"/>
    <col min="9987" max="9987" width="6.81640625" customWidth="1"/>
    <col min="9988" max="9988" width="29" customWidth="1"/>
    <col min="9989" max="9989" width="6" customWidth="1"/>
    <col min="9990" max="9993" width="4.7265625" customWidth="1"/>
    <col min="9994" max="9994" width="7.453125" customWidth="1"/>
    <col min="9995" max="9995" width="7" customWidth="1"/>
    <col min="9996" max="9996" width="3.54296875" customWidth="1"/>
    <col min="10241" max="10241" width="4.453125" customWidth="1"/>
    <col min="10242" max="10242" width="10.1796875" bestFit="1" customWidth="1"/>
    <col min="10243" max="10243" width="6.81640625" customWidth="1"/>
    <col min="10244" max="10244" width="29" customWidth="1"/>
    <col min="10245" max="10245" width="6" customWidth="1"/>
    <col min="10246" max="10249" width="4.7265625" customWidth="1"/>
    <col min="10250" max="10250" width="7.453125" customWidth="1"/>
    <col min="10251" max="10251" width="7" customWidth="1"/>
    <col min="10252" max="10252" width="3.54296875" customWidth="1"/>
    <col min="10497" max="10497" width="4.453125" customWidth="1"/>
    <col min="10498" max="10498" width="10.1796875" bestFit="1" customWidth="1"/>
    <col min="10499" max="10499" width="6.81640625" customWidth="1"/>
    <col min="10500" max="10500" width="29" customWidth="1"/>
    <col min="10501" max="10501" width="6" customWidth="1"/>
    <col min="10502" max="10505" width="4.7265625" customWidth="1"/>
    <col min="10506" max="10506" width="7.453125" customWidth="1"/>
    <col min="10507" max="10507" width="7" customWidth="1"/>
    <col min="10508" max="10508" width="3.54296875" customWidth="1"/>
    <col min="10753" max="10753" width="4.453125" customWidth="1"/>
    <col min="10754" max="10754" width="10.1796875" bestFit="1" customWidth="1"/>
    <col min="10755" max="10755" width="6.81640625" customWidth="1"/>
    <col min="10756" max="10756" width="29" customWidth="1"/>
    <col min="10757" max="10757" width="6" customWidth="1"/>
    <col min="10758" max="10761" width="4.7265625" customWidth="1"/>
    <col min="10762" max="10762" width="7.453125" customWidth="1"/>
    <col min="10763" max="10763" width="7" customWidth="1"/>
    <col min="10764" max="10764" width="3.54296875" customWidth="1"/>
    <col min="11009" max="11009" width="4.453125" customWidth="1"/>
    <col min="11010" max="11010" width="10.1796875" bestFit="1" customWidth="1"/>
    <col min="11011" max="11011" width="6.81640625" customWidth="1"/>
    <col min="11012" max="11012" width="29" customWidth="1"/>
    <col min="11013" max="11013" width="6" customWidth="1"/>
    <col min="11014" max="11017" width="4.7265625" customWidth="1"/>
    <col min="11018" max="11018" width="7.453125" customWidth="1"/>
    <col min="11019" max="11019" width="7" customWidth="1"/>
    <col min="11020" max="11020" width="3.54296875" customWidth="1"/>
    <col min="11265" max="11265" width="4.453125" customWidth="1"/>
    <col min="11266" max="11266" width="10.1796875" bestFit="1" customWidth="1"/>
    <col min="11267" max="11267" width="6.81640625" customWidth="1"/>
    <col min="11268" max="11268" width="29" customWidth="1"/>
    <col min="11269" max="11269" width="6" customWidth="1"/>
    <col min="11270" max="11273" width="4.7265625" customWidth="1"/>
    <col min="11274" max="11274" width="7.453125" customWidth="1"/>
    <col min="11275" max="11275" width="7" customWidth="1"/>
    <col min="11276" max="11276" width="3.54296875" customWidth="1"/>
    <col min="11521" max="11521" width="4.453125" customWidth="1"/>
    <col min="11522" max="11522" width="10.1796875" bestFit="1" customWidth="1"/>
    <col min="11523" max="11523" width="6.81640625" customWidth="1"/>
    <col min="11524" max="11524" width="29" customWidth="1"/>
    <col min="11525" max="11525" width="6" customWidth="1"/>
    <col min="11526" max="11529" width="4.7265625" customWidth="1"/>
    <col min="11530" max="11530" width="7.453125" customWidth="1"/>
    <col min="11531" max="11531" width="7" customWidth="1"/>
    <col min="11532" max="11532" width="3.54296875" customWidth="1"/>
    <col min="11777" max="11777" width="4.453125" customWidth="1"/>
    <col min="11778" max="11778" width="10.1796875" bestFit="1" customWidth="1"/>
    <col min="11779" max="11779" width="6.81640625" customWidth="1"/>
    <col min="11780" max="11780" width="29" customWidth="1"/>
    <col min="11781" max="11781" width="6" customWidth="1"/>
    <col min="11782" max="11785" width="4.7265625" customWidth="1"/>
    <col min="11786" max="11786" width="7.453125" customWidth="1"/>
    <col min="11787" max="11787" width="7" customWidth="1"/>
    <col min="11788" max="11788" width="3.54296875" customWidth="1"/>
    <col min="12033" max="12033" width="4.453125" customWidth="1"/>
    <col min="12034" max="12034" width="10.1796875" bestFit="1" customWidth="1"/>
    <col min="12035" max="12035" width="6.81640625" customWidth="1"/>
    <col min="12036" max="12036" width="29" customWidth="1"/>
    <col min="12037" max="12037" width="6" customWidth="1"/>
    <col min="12038" max="12041" width="4.7265625" customWidth="1"/>
    <col min="12042" max="12042" width="7.453125" customWidth="1"/>
    <col min="12043" max="12043" width="7" customWidth="1"/>
    <col min="12044" max="12044" width="3.54296875" customWidth="1"/>
    <col min="12289" max="12289" width="4.453125" customWidth="1"/>
    <col min="12290" max="12290" width="10.1796875" bestFit="1" customWidth="1"/>
    <col min="12291" max="12291" width="6.81640625" customWidth="1"/>
    <col min="12292" max="12292" width="29" customWidth="1"/>
    <col min="12293" max="12293" width="6" customWidth="1"/>
    <col min="12294" max="12297" width="4.7265625" customWidth="1"/>
    <col min="12298" max="12298" width="7.453125" customWidth="1"/>
    <col min="12299" max="12299" width="7" customWidth="1"/>
    <col min="12300" max="12300" width="3.54296875" customWidth="1"/>
    <col min="12545" max="12545" width="4.453125" customWidth="1"/>
    <col min="12546" max="12546" width="10.1796875" bestFit="1" customWidth="1"/>
    <col min="12547" max="12547" width="6.81640625" customWidth="1"/>
    <col min="12548" max="12548" width="29" customWidth="1"/>
    <col min="12549" max="12549" width="6" customWidth="1"/>
    <col min="12550" max="12553" width="4.7265625" customWidth="1"/>
    <col min="12554" max="12554" width="7.453125" customWidth="1"/>
    <col min="12555" max="12555" width="7" customWidth="1"/>
    <col min="12556" max="12556" width="3.54296875" customWidth="1"/>
    <col min="12801" max="12801" width="4.453125" customWidth="1"/>
    <col min="12802" max="12802" width="10.1796875" bestFit="1" customWidth="1"/>
    <col min="12803" max="12803" width="6.81640625" customWidth="1"/>
    <col min="12804" max="12804" width="29" customWidth="1"/>
    <col min="12805" max="12805" width="6" customWidth="1"/>
    <col min="12806" max="12809" width="4.7265625" customWidth="1"/>
    <col min="12810" max="12810" width="7.453125" customWidth="1"/>
    <col min="12811" max="12811" width="7" customWidth="1"/>
    <col min="12812" max="12812" width="3.54296875" customWidth="1"/>
    <col min="13057" max="13057" width="4.453125" customWidth="1"/>
    <col min="13058" max="13058" width="10.1796875" bestFit="1" customWidth="1"/>
    <col min="13059" max="13059" width="6.81640625" customWidth="1"/>
    <col min="13060" max="13060" width="29" customWidth="1"/>
    <col min="13061" max="13061" width="6" customWidth="1"/>
    <col min="13062" max="13065" width="4.7265625" customWidth="1"/>
    <col min="13066" max="13066" width="7.453125" customWidth="1"/>
    <col min="13067" max="13067" width="7" customWidth="1"/>
    <col min="13068" max="13068" width="3.54296875" customWidth="1"/>
    <col min="13313" max="13313" width="4.453125" customWidth="1"/>
    <col min="13314" max="13314" width="10.1796875" bestFit="1" customWidth="1"/>
    <col min="13315" max="13315" width="6.81640625" customWidth="1"/>
    <col min="13316" max="13316" width="29" customWidth="1"/>
    <col min="13317" max="13317" width="6" customWidth="1"/>
    <col min="13318" max="13321" width="4.7265625" customWidth="1"/>
    <col min="13322" max="13322" width="7.453125" customWidth="1"/>
    <col min="13323" max="13323" width="7" customWidth="1"/>
    <col min="13324" max="13324" width="3.54296875" customWidth="1"/>
    <col min="13569" max="13569" width="4.453125" customWidth="1"/>
    <col min="13570" max="13570" width="10.1796875" bestFit="1" customWidth="1"/>
    <col min="13571" max="13571" width="6.81640625" customWidth="1"/>
    <col min="13572" max="13572" width="29" customWidth="1"/>
    <col min="13573" max="13573" width="6" customWidth="1"/>
    <col min="13574" max="13577" width="4.7265625" customWidth="1"/>
    <col min="13578" max="13578" width="7.453125" customWidth="1"/>
    <col min="13579" max="13579" width="7" customWidth="1"/>
    <col min="13580" max="13580" width="3.54296875" customWidth="1"/>
    <col min="13825" max="13825" width="4.453125" customWidth="1"/>
    <col min="13826" max="13826" width="10.1796875" bestFit="1" customWidth="1"/>
    <col min="13827" max="13827" width="6.81640625" customWidth="1"/>
    <col min="13828" max="13828" width="29" customWidth="1"/>
    <col min="13829" max="13829" width="6" customWidth="1"/>
    <col min="13830" max="13833" width="4.7265625" customWidth="1"/>
    <col min="13834" max="13834" width="7.453125" customWidth="1"/>
    <col min="13835" max="13835" width="7" customWidth="1"/>
    <col min="13836" max="13836" width="3.54296875" customWidth="1"/>
    <col min="14081" max="14081" width="4.453125" customWidth="1"/>
    <col min="14082" max="14082" width="10.1796875" bestFit="1" customWidth="1"/>
    <col min="14083" max="14083" width="6.81640625" customWidth="1"/>
    <col min="14084" max="14084" width="29" customWidth="1"/>
    <col min="14085" max="14085" width="6" customWidth="1"/>
    <col min="14086" max="14089" width="4.7265625" customWidth="1"/>
    <col min="14090" max="14090" width="7.453125" customWidth="1"/>
    <col min="14091" max="14091" width="7" customWidth="1"/>
    <col min="14092" max="14092" width="3.54296875" customWidth="1"/>
    <col min="14337" max="14337" width="4.453125" customWidth="1"/>
    <col min="14338" max="14338" width="10.1796875" bestFit="1" customWidth="1"/>
    <col min="14339" max="14339" width="6.81640625" customWidth="1"/>
    <col min="14340" max="14340" width="29" customWidth="1"/>
    <col min="14341" max="14341" width="6" customWidth="1"/>
    <col min="14342" max="14345" width="4.7265625" customWidth="1"/>
    <col min="14346" max="14346" width="7.453125" customWidth="1"/>
    <col min="14347" max="14347" width="7" customWidth="1"/>
    <col min="14348" max="14348" width="3.54296875" customWidth="1"/>
    <col min="14593" max="14593" width="4.453125" customWidth="1"/>
    <col min="14594" max="14594" width="10.1796875" bestFit="1" customWidth="1"/>
    <col min="14595" max="14595" width="6.81640625" customWidth="1"/>
    <col min="14596" max="14596" width="29" customWidth="1"/>
    <col min="14597" max="14597" width="6" customWidth="1"/>
    <col min="14598" max="14601" width="4.7265625" customWidth="1"/>
    <col min="14602" max="14602" width="7.453125" customWidth="1"/>
    <col min="14603" max="14603" width="7" customWidth="1"/>
    <col min="14604" max="14604" width="3.54296875" customWidth="1"/>
    <col min="14849" max="14849" width="4.453125" customWidth="1"/>
    <col min="14850" max="14850" width="10.1796875" bestFit="1" customWidth="1"/>
    <col min="14851" max="14851" width="6.81640625" customWidth="1"/>
    <col min="14852" max="14852" width="29" customWidth="1"/>
    <col min="14853" max="14853" width="6" customWidth="1"/>
    <col min="14854" max="14857" width="4.7265625" customWidth="1"/>
    <col min="14858" max="14858" width="7.453125" customWidth="1"/>
    <col min="14859" max="14859" width="7" customWidth="1"/>
    <col min="14860" max="14860" width="3.54296875" customWidth="1"/>
    <col min="15105" max="15105" width="4.453125" customWidth="1"/>
    <col min="15106" max="15106" width="10.1796875" bestFit="1" customWidth="1"/>
    <col min="15107" max="15107" width="6.81640625" customWidth="1"/>
    <col min="15108" max="15108" width="29" customWidth="1"/>
    <col min="15109" max="15109" width="6" customWidth="1"/>
    <col min="15110" max="15113" width="4.7265625" customWidth="1"/>
    <col min="15114" max="15114" width="7.453125" customWidth="1"/>
    <col min="15115" max="15115" width="7" customWidth="1"/>
    <col min="15116" max="15116" width="3.54296875" customWidth="1"/>
    <col min="15361" max="15361" width="4.453125" customWidth="1"/>
    <col min="15362" max="15362" width="10.1796875" bestFit="1" customWidth="1"/>
    <col min="15363" max="15363" width="6.81640625" customWidth="1"/>
    <col min="15364" max="15364" width="29" customWidth="1"/>
    <col min="15365" max="15365" width="6" customWidth="1"/>
    <col min="15366" max="15369" width="4.7265625" customWidth="1"/>
    <col min="15370" max="15370" width="7.453125" customWidth="1"/>
    <col min="15371" max="15371" width="7" customWidth="1"/>
    <col min="15372" max="15372" width="3.54296875" customWidth="1"/>
    <col min="15617" max="15617" width="4.453125" customWidth="1"/>
    <col min="15618" max="15618" width="10.1796875" bestFit="1" customWidth="1"/>
    <col min="15619" max="15619" width="6.81640625" customWidth="1"/>
    <col min="15620" max="15620" width="29" customWidth="1"/>
    <col min="15621" max="15621" width="6" customWidth="1"/>
    <col min="15622" max="15625" width="4.7265625" customWidth="1"/>
    <col min="15626" max="15626" width="7.453125" customWidth="1"/>
    <col min="15627" max="15627" width="7" customWidth="1"/>
    <col min="15628" max="15628" width="3.54296875" customWidth="1"/>
    <col min="15873" max="15873" width="4.453125" customWidth="1"/>
    <col min="15874" max="15874" width="10.1796875" bestFit="1" customWidth="1"/>
    <col min="15875" max="15875" width="6.81640625" customWidth="1"/>
    <col min="15876" max="15876" width="29" customWidth="1"/>
    <col min="15877" max="15877" width="6" customWidth="1"/>
    <col min="15878" max="15881" width="4.7265625" customWidth="1"/>
    <col min="15882" max="15882" width="7.453125" customWidth="1"/>
    <col min="15883" max="15883" width="7" customWidth="1"/>
    <col min="15884" max="15884" width="3.54296875" customWidth="1"/>
    <col min="16129" max="16129" width="4.453125" customWidth="1"/>
    <col min="16130" max="16130" width="10.1796875" bestFit="1" customWidth="1"/>
    <col min="16131" max="16131" width="6.81640625" customWidth="1"/>
    <col min="16132" max="16132" width="29" customWidth="1"/>
    <col min="16133" max="16133" width="6" customWidth="1"/>
    <col min="16134" max="16137" width="4.7265625" customWidth="1"/>
    <col min="16138" max="16138" width="7.453125" customWidth="1"/>
    <col min="16139" max="16139" width="7" customWidth="1"/>
    <col min="16140" max="16140" width="3.54296875" customWidth="1"/>
  </cols>
  <sheetData>
    <row r="2" spans="2:12" x14ac:dyDescent="0.35"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4"/>
    </row>
    <row r="4" spans="2:12" x14ac:dyDescent="0.35">
      <c r="B4" s="1" t="s">
        <v>1</v>
      </c>
      <c r="C4" s="2"/>
      <c r="D4" s="2" t="s">
        <v>2</v>
      </c>
      <c r="E4" s="2"/>
      <c r="F4" s="2"/>
      <c r="G4" s="2"/>
      <c r="H4" s="2"/>
      <c r="I4" s="2"/>
      <c r="J4" s="2"/>
      <c r="K4" s="2"/>
      <c r="L4" s="3"/>
    </row>
    <row r="5" spans="2:12" x14ac:dyDescent="0.35">
      <c r="B5" s="4"/>
      <c r="L5" s="5"/>
    </row>
    <row r="6" spans="2:12" x14ac:dyDescent="0.35">
      <c r="B6" s="4" t="s">
        <v>3</v>
      </c>
      <c r="D6" t="s">
        <v>4</v>
      </c>
      <c r="L6" s="5"/>
    </row>
    <row r="7" spans="2:12" x14ac:dyDescent="0.35">
      <c r="B7" s="4"/>
      <c r="D7" t="s">
        <v>5</v>
      </c>
      <c r="L7" s="5"/>
    </row>
    <row r="8" spans="2:12" x14ac:dyDescent="0.35">
      <c r="B8" s="4"/>
      <c r="D8" t="s">
        <v>6</v>
      </c>
      <c r="L8" s="5"/>
    </row>
    <row r="9" spans="2:12" x14ac:dyDescent="0.35">
      <c r="B9" s="4"/>
      <c r="D9" t="s">
        <v>7</v>
      </c>
      <c r="L9" s="5"/>
    </row>
    <row r="10" spans="2:12" x14ac:dyDescent="0.35">
      <c r="B10" s="4"/>
      <c r="D10" t="s">
        <v>8</v>
      </c>
      <c r="L10" s="5"/>
    </row>
    <row r="11" spans="2:12" x14ac:dyDescent="0.35">
      <c r="B11" s="4"/>
      <c r="D11" t="s">
        <v>9</v>
      </c>
      <c r="L11" s="5"/>
    </row>
    <row r="12" spans="2:12" x14ac:dyDescent="0.35">
      <c r="B12" s="4"/>
      <c r="D12" t="s">
        <v>10</v>
      </c>
      <c r="E12" t="s">
        <v>11</v>
      </c>
      <c r="L12" s="5"/>
    </row>
    <row r="13" spans="2:12" x14ac:dyDescent="0.35">
      <c r="B13" s="4"/>
      <c r="D13" t="s">
        <v>12</v>
      </c>
      <c r="E13" t="s">
        <v>11</v>
      </c>
      <c r="L13" s="5"/>
    </row>
    <row r="14" spans="2:12" x14ac:dyDescent="0.35">
      <c r="B14" s="4"/>
      <c r="D14" t="s">
        <v>13</v>
      </c>
      <c r="E14" t="s">
        <v>14</v>
      </c>
      <c r="L14" s="5"/>
    </row>
    <row r="15" spans="2:12" x14ac:dyDescent="0.35">
      <c r="B15" s="1"/>
      <c r="C15" s="2"/>
      <c r="D15" s="2" t="s">
        <v>15</v>
      </c>
      <c r="E15" s="2"/>
      <c r="F15" s="2"/>
      <c r="G15" s="2"/>
      <c r="H15" s="2"/>
      <c r="I15" s="2"/>
      <c r="J15" s="2"/>
      <c r="K15" s="2"/>
      <c r="L15" s="3"/>
    </row>
    <row r="16" spans="2:12" x14ac:dyDescent="0.35">
      <c r="B16" s="4"/>
      <c r="D16" t="s">
        <v>16</v>
      </c>
      <c r="L16" s="5"/>
    </row>
    <row r="17" spans="1:12" x14ac:dyDescent="0.35">
      <c r="B17" s="4"/>
      <c r="D17" t="s">
        <v>17</v>
      </c>
      <c r="L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7"/>
      <c r="I18" s="7"/>
      <c r="J18" s="7"/>
      <c r="K18" s="7"/>
      <c r="L18" s="8"/>
    </row>
    <row r="20" spans="1:12" x14ac:dyDescent="0.35">
      <c r="B20" s="9" t="s">
        <v>19</v>
      </c>
      <c r="D20" s="9" t="s">
        <v>20</v>
      </c>
      <c r="F20" s="10"/>
      <c r="G20" s="10"/>
      <c r="H20" s="10" t="s">
        <v>21</v>
      </c>
      <c r="I20" s="11" t="s">
        <v>22</v>
      </c>
    </row>
    <row r="21" spans="1:12" x14ac:dyDescent="0.35">
      <c r="B21" t="s">
        <v>23</v>
      </c>
    </row>
    <row r="22" spans="1:12" x14ac:dyDescent="0.35">
      <c r="B22" s="12"/>
    </row>
    <row r="23" spans="1:12" ht="43.5" x14ac:dyDescent="0.35">
      <c r="A23" s="13"/>
      <c r="B23" s="14" t="s">
        <v>24</v>
      </c>
      <c r="C23" s="14" t="s">
        <v>25</v>
      </c>
      <c r="D23" s="14" t="s">
        <v>26</v>
      </c>
      <c r="E23" s="131" t="s">
        <v>27</v>
      </c>
      <c r="F23" s="132"/>
      <c r="G23" s="132"/>
      <c r="H23" s="132"/>
      <c r="I23" s="133"/>
      <c r="J23" s="14" t="s">
        <v>28</v>
      </c>
      <c r="K23" s="14" t="s">
        <v>29</v>
      </c>
      <c r="L23" s="13"/>
    </row>
    <row r="24" spans="1:12" ht="29" x14ac:dyDescent="0.35">
      <c r="A24" s="13" t="s">
        <v>30</v>
      </c>
      <c r="B24" s="13" t="s">
        <v>31</v>
      </c>
      <c r="C24" s="13"/>
      <c r="D24" s="15" t="s">
        <v>32</v>
      </c>
      <c r="E24" s="134"/>
      <c r="F24" s="135"/>
      <c r="G24" s="135"/>
      <c r="H24" s="135"/>
      <c r="I24" s="136"/>
      <c r="J24" s="13"/>
      <c r="K24" s="13"/>
      <c r="L24" s="13"/>
    </row>
    <row r="25" spans="1:12" x14ac:dyDescent="0.35">
      <c r="A25" s="13"/>
      <c r="B25" s="19" t="s">
        <v>33</v>
      </c>
      <c r="C25" s="20" t="s">
        <v>34</v>
      </c>
      <c r="D25" s="21" t="s">
        <v>35</v>
      </c>
      <c r="E25" s="22">
        <v>420</v>
      </c>
      <c r="F25" s="23" t="s">
        <v>36</v>
      </c>
      <c r="G25" s="24">
        <v>240</v>
      </c>
      <c r="H25" s="23" t="s">
        <v>36</v>
      </c>
      <c r="I25" s="25">
        <v>350</v>
      </c>
      <c r="J25" s="26">
        <v>2980</v>
      </c>
      <c r="K25" s="26">
        <v>3360</v>
      </c>
      <c r="L25" s="13" t="s">
        <v>37</v>
      </c>
    </row>
    <row r="26" spans="1:12" x14ac:dyDescent="0.35">
      <c r="A26" s="13"/>
      <c r="B26" s="19" t="s">
        <v>38</v>
      </c>
      <c r="C26" s="20" t="s">
        <v>39</v>
      </c>
      <c r="D26" s="21" t="s">
        <v>40</v>
      </c>
      <c r="E26" s="27">
        <v>400</v>
      </c>
      <c r="F26" s="28" t="s">
        <v>36</v>
      </c>
      <c r="G26" s="29">
        <v>265</v>
      </c>
      <c r="H26" s="28" t="s">
        <v>36</v>
      </c>
      <c r="I26" s="30">
        <v>110</v>
      </c>
      <c r="J26" s="31">
        <v>300</v>
      </c>
      <c r="K26" s="31">
        <v>880</v>
      </c>
      <c r="L26" s="13" t="s">
        <v>37</v>
      </c>
    </row>
    <row r="27" spans="1:12" x14ac:dyDescent="0.35">
      <c r="A27" s="13"/>
      <c r="B27" s="19">
        <v>65</v>
      </c>
      <c r="C27" s="20"/>
      <c r="D27" s="13"/>
      <c r="E27" s="32"/>
      <c r="F27" s="33"/>
      <c r="G27" s="33"/>
      <c r="H27" s="33"/>
      <c r="I27" s="34"/>
      <c r="J27" s="35"/>
      <c r="K27" s="35"/>
      <c r="L27" s="13"/>
    </row>
    <row r="28" spans="1:12" ht="14" customHeight="1" thickBot="1" x14ac:dyDescent="0.4"/>
    <row r="29" spans="1:12" ht="24.5" thickTop="1" x14ac:dyDescent="0.35">
      <c r="A29" s="59" t="s">
        <v>30</v>
      </c>
      <c r="B29" s="55" t="s">
        <v>60</v>
      </c>
      <c r="C29" s="56"/>
      <c r="D29" s="57" t="s">
        <v>61</v>
      </c>
      <c r="E29" s="58"/>
      <c r="F29" s="59"/>
      <c r="G29" s="60"/>
      <c r="H29" s="59"/>
      <c r="I29" s="61"/>
      <c r="J29" s="62"/>
      <c r="K29" s="63"/>
      <c r="L29" s="64"/>
    </row>
    <row r="30" spans="1:12" x14ac:dyDescent="0.35">
      <c r="A30" s="65"/>
      <c r="B30" s="66" t="s">
        <v>55</v>
      </c>
      <c r="C30" s="67" t="s">
        <v>62</v>
      </c>
      <c r="D30" s="68" t="s">
        <v>59</v>
      </c>
      <c r="E30" s="69">
        <v>250</v>
      </c>
      <c r="F30" s="65" t="s">
        <v>36</v>
      </c>
      <c r="G30" s="69">
        <v>60</v>
      </c>
      <c r="H30" s="65" t="s">
        <v>36</v>
      </c>
      <c r="I30" s="70">
        <v>200</v>
      </c>
      <c r="J30" s="26">
        <v>200</v>
      </c>
      <c r="K30" s="26">
        <v>240</v>
      </c>
      <c r="L30" s="71" t="s">
        <v>36</v>
      </c>
    </row>
    <row r="31" spans="1:12" x14ac:dyDescent="0.35">
      <c r="A31" s="54"/>
      <c r="B31" s="72">
        <v>5</v>
      </c>
      <c r="C31" s="36"/>
      <c r="D31" s="73"/>
      <c r="E31" s="72"/>
      <c r="F31" s="54"/>
      <c r="G31" s="74"/>
      <c r="H31" s="54"/>
      <c r="I31" s="75"/>
      <c r="J31" s="76"/>
      <c r="K31" s="79"/>
      <c r="L31" s="78">
        <v>4</v>
      </c>
    </row>
    <row r="32" spans="1:12" ht="15" thickBot="1" x14ac:dyDescent="0.4"/>
    <row r="33" spans="1:12" ht="24.5" thickTop="1" x14ac:dyDescent="0.35">
      <c r="A33" s="59" t="s">
        <v>30</v>
      </c>
      <c r="B33" s="55" t="s">
        <v>60</v>
      </c>
      <c r="C33" s="56"/>
      <c r="D33" s="57" t="s">
        <v>61</v>
      </c>
      <c r="E33" s="58"/>
      <c r="F33" s="59"/>
      <c r="G33" s="60"/>
      <c r="H33" s="59"/>
      <c r="I33" s="61"/>
      <c r="J33" s="62"/>
      <c r="K33" s="63"/>
      <c r="L33" s="64"/>
    </row>
    <row r="34" spans="1:12" x14ac:dyDescent="0.35">
      <c r="A34" s="65"/>
      <c r="B34" s="66" t="s">
        <v>55</v>
      </c>
      <c r="C34" s="67" t="s">
        <v>81</v>
      </c>
      <c r="D34" s="68" t="s">
        <v>74</v>
      </c>
      <c r="E34" s="69">
        <v>240</v>
      </c>
      <c r="F34" s="65" t="s">
        <v>36</v>
      </c>
      <c r="G34" s="69">
        <v>220</v>
      </c>
      <c r="H34" s="65" t="s">
        <v>36</v>
      </c>
      <c r="I34" s="70">
        <v>160</v>
      </c>
      <c r="J34" s="26">
        <v>820</v>
      </c>
      <c r="K34" s="26">
        <v>960</v>
      </c>
      <c r="L34" s="71" t="s">
        <v>36</v>
      </c>
    </row>
    <row r="35" spans="1:12" x14ac:dyDescent="0.35">
      <c r="A35" s="54"/>
      <c r="B35" s="72">
        <v>10</v>
      </c>
      <c r="C35" s="36"/>
      <c r="D35" s="73"/>
      <c r="E35" s="72"/>
      <c r="F35" s="54"/>
      <c r="G35" s="74"/>
      <c r="H35" s="54"/>
      <c r="I35" s="75"/>
      <c r="J35" s="76"/>
      <c r="K35" s="77"/>
      <c r="L35" s="78">
        <v>5</v>
      </c>
    </row>
    <row r="36" spans="1:12" x14ac:dyDescent="0.35">
      <c r="A36" s="65"/>
      <c r="B36" s="66" t="s">
        <v>76</v>
      </c>
      <c r="C36" s="67" t="s">
        <v>82</v>
      </c>
      <c r="D36" s="68" t="s">
        <v>78</v>
      </c>
      <c r="E36" s="69">
        <v>120</v>
      </c>
      <c r="F36" s="65" t="s">
        <v>36</v>
      </c>
      <c r="G36" s="69">
        <v>100</v>
      </c>
      <c r="H36" s="65" t="s">
        <v>36</v>
      </c>
      <c r="I36" s="70">
        <v>180</v>
      </c>
      <c r="J36" s="26">
        <v>190</v>
      </c>
      <c r="K36" s="26">
        <v>320</v>
      </c>
      <c r="L36" s="71" t="s">
        <v>36</v>
      </c>
    </row>
    <row r="37" spans="1:12" x14ac:dyDescent="0.35">
      <c r="A37" s="54"/>
      <c r="B37" s="72">
        <v>10</v>
      </c>
      <c r="C37" s="36"/>
      <c r="D37" s="73"/>
      <c r="E37" s="72"/>
      <c r="F37" s="54"/>
      <c r="G37" s="74"/>
      <c r="H37" s="54"/>
      <c r="I37" s="75"/>
      <c r="J37" s="76"/>
      <c r="K37" s="77"/>
      <c r="L37" s="78">
        <v>5</v>
      </c>
    </row>
    <row r="38" spans="1:12" ht="24" x14ac:dyDescent="0.35">
      <c r="A38" s="65"/>
      <c r="B38" s="66" t="s">
        <v>55</v>
      </c>
      <c r="C38" s="67" t="s">
        <v>83</v>
      </c>
      <c r="D38" s="68" t="s">
        <v>84</v>
      </c>
      <c r="E38" s="69">
        <v>220</v>
      </c>
      <c r="F38" s="65" t="s">
        <v>36</v>
      </c>
      <c r="G38" s="69">
        <v>130</v>
      </c>
      <c r="H38" s="65" t="s">
        <v>36</v>
      </c>
      <c r="I38" s="70">
        <v>160</v>
      </c>
      <c r="J38" s="26">
        <v>410</v>
      </c>
      <c r="K38" s="26">
        <v>510</v>
      </c>
      <c r="L38" s="71" t="s">
        <v>36</v>
      </c>
    </row>
    <row r="39" spans="1:12" x14ac:dyDescent="0.35">
      <c r="A39" s="54"/>
      <c r="B39" s="72">
        <v>10</v>
      </c>
      <c r="C39" s="36"/>
      <c r="D39" s="73"/>
      <c r="E39" s="72"/>
      <c r="F39" s="54"/>
      <c r="G39" s="74"/>
      <c r="H39" s="54"/>
      <c r="I39" s="75"/>
      <c r="J39" s="76"/>
      <c r="K39" s="79"/>
      <c r="L39" s="78">
        <v>5</v>
      </c>
    </row>
  </sheetData>
  <mergeCells count="3">
    <mergeCell ref="B2:K2"/>
    <mergeCell ref="E23:I23"/>
    <mergeCell ref="E24:I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39BC-D949-47C6-9A22-0FF412A17577}">
  <dimension ref="A2:H28"/>
  <sheetViews>
    <sheetView topLeftCell="A10" workbookViewId="0">
      <selection activeCell="K14" sqref="K13:K14"/>
    </sheetView>
  </sheetViews>
  <sheetFormatPr defaultRowHeight="14.5" x14ac:dyDescent="0.35"/>
  <cols>
    <col min="1" max="1" width="3.54296875" customWidth="1"/>
    <col min="2" max="2" width="12.453125" bestFit="1" customWidth="1"/>
    <col min="3" max="3" width="6.81640625" customWidth="1"/>
    <col min="4" max="4" width="27.269531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3.54296875" customWidth="1"/>
    <col min="258" max="258" width="12.453125" bestFit="1" customWidth="1"/>
    <col min="259" max="259" width="6.81640625" customWidth="1"/>
    <col min="260" max="260" width="27.269531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3.54296875" customWidth="1"/>
    <col min="514" max="514" width="12.453125" bestFit="1" customWidth="1"/>
    <col min="515" max="515" width="6.81640625" customWidth="1"/>
    <col min="516" max="516" width="27.269531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3.54296875" customWidth="1"/>
    <col min="770" max="770" width="12.453125" bestFit="1" customWidth="1"/>
    <col min="771" max="771" width="6.81640625" customWidth="1"/>
    <col min="772" max="772" width="27.269531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3.54296875" customWidth="1"/>
    <col min="1026" max="1026" width="12.453125" bestFit="1" customWidth="1"/>
    <col min="1027" max="1027" width="6.81640625" customWidth="1"/>
    <col min="1028" max="1028" width="27.269531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3.54296875" customWidth="1"/>
    <col min="1282" max="1282" width="12.453125" bestFit="1" customWidth="1"/>
    <col min="1283" max="1283" width="6.81640625" customWidth="1"/>
    <col min="1284" max="1284" width="27.269531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3.54296875" customWidth="1"/>
    <col min="1538" max="1538" width="12.453125" bestFit="1" customWidth="1"/>
    <col min="1539" max="1539" width="6.81640625" customWidth="1"/>
    <col min="1540" max="1540" width="27.269531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3.54296875" customWidth="1"/>
    <col min="1794" max="1794" width="12.453125" bestFit="1" customWidth="1"/>
    <col min="1795" max="1795" width="6.81640625" customWidth="1"/>
    <col min="1796" max="1796" width="27.269531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3.54296875" customWidth="1"/>
    <col min="2050" max="2050" width="12.453125" bestFit="1" customWidth="1"/>
    <col min="2051" max="2051" width="6.81640625" customWidth="1"/>
    <col min="2052" max="2052" width="27.269531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3.54296875" customWidth="1"/>
    <col min="2306" max="2306" width="12.453125" bestFit="1" customWidth="1"/>
    <col min="2307" max="2307" width="6.81640625" customWidth="1"/>
    <col min="2308" max="2308" width="27.269531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3.54296875" customWidth="1"/>
    <col min="2562" max="2562" width="12.453125" bestFit="1" customWidth="1"/>
    <col min="2563" max="2563" width="6.81640625" customWidth="1"/>
    <col min="2564" max="2564" width="27.269531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3.54296875" customWidth="1"/>
    <col min="2818" max="2818" width="12.453125" bestFit="1" customWidth="1"/>
    <col min="2819" max="2819" width="6.81640625" customWidth="1"/>
    <col min="2820" max="2820" width="27.269531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3.54296875" customWidth="1"/>
    <col min="3074" max="3074" width="12.453125" bestFit="1" customWidth="1"/>
    <col min="3075" max="3075" width="6.81640625" customWidth="1"/>
    <col min="3076" max="3076" width="27.269531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3.54296875" customWidth="1"/>
    <col min="3330" max="3330" width="12.453125" bestFit="1" customWidth="1"/>
    <col min="3331" max="3331" width="6.81640625" customWidth="1"/>
    <col min="3332" max="3332" width="27.269531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3.54296875" customWidth="1"/>
    <col min="3586" max="3586" width="12.453125" bestFit="1" customWidth="1"/>
    <col min="3587" max="3587" width="6.81640625" customWidth="1"/>
    <col min="3588" max="3588" width="27.269531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3.54296875" customWidth="1"/>
    <col min="3842" max="3842" width="12.453125" bestFit="1" customWidth="1"/>
    <col min="3843" max="3843" width="6.81640625" customWidth="1"/>
    <col min="3844" max="3844" width="27.269531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3.54296875" customWidth="1"/>
    <col min="4098" max="4098" width="12.453125" bestFit="1" customWidth="1"/>
    <col min="4099" max="4099" width="6.81640625" customWidth="1"/>
    <col min="4100" max="4100" width="27.269531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3.54296875" customWidth="1"/>
    <col min="4354" max="4354" width="12.453125" bestFit="1" customWidth="1"/>
    <col min="4355" max="4355" width="6.81640625" customWidth="1"/>
    <col min="4356" max="4356" width="27.269531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3.54296875" customWidth="1"/>
    <col min="4610" max="4610" width="12.453125" bestFit="1" customWidth="1"/>
    <col min="4611" max="4611" width="6.81640625" customWidth="1"/>
    <col min="4612" max="4612" width="27.269531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3.54296875" customWidth="1"/>
    <col min="4866" max="4866" width="12.453125" bestFit="1" customWidth="1"/>
    <col min="4867" max="4867" width="6.81640625" customWidth="1"/>
    <col min="4868" max="4868" width="27.269531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3.54296875" customWidth="1"/>
    <col min="5122" max="5122" width="12.453125" bestFit="1" customWidth="1"/>
    <col min="5123" max="5123" width="6.81640625" customWidth="1"/>
    <col min="5124" max="5124" width="27.269531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3.54296875" customWidth="1"/>
    <col min="5378" max="5378" width="12.453125" bestFit="1" customWidth="1"/>
    <col min="5379" max="5379" width="6.81640625" customWidth="1"/>
    <col min="5380" max="5380" width="27.269531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3.54296875" customWidth="1"/>
    <col min="5634" max="5634" width="12.453125" bestFit="1" customWidth="1"/>
    <col min="5635" max="5635" width="6.81640625" customWidth="1"/>
    <col min="5636" max="5636" width="27.269531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3.54296875" customWidth="1"/>
    <col min="5890" max="5890" width="12.453125" bestFit="1" customWidth="1"/>
    <col min="5891" max="5891" width="6.81640625" customWidth="1"/>
    <col min="5892" max="5892" width="27.269531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3.54296875" customWidth="1"/>
    <col min="6146" max="6146" width="12.453125" bestFit="1" customWidth="1"/>
    <col min="6147" max="6147" width="6.81640625" customWidth="1"/>
    <col min="6148" max="6148" width="27.269531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3.54296875" customWidth="1"/>
    <col min="6402" max="6402" width="12.453125" bestFit="1" customWidth="1"/>
    <col min="6403" max="6403" width="6.81640625" customWidth="1"/>
    <col min="6404" max="6404" width="27.269531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3.54296875" customWidth="1"/>
    <col min="6658" max="6658" width="12.453125" bestFit="1" customWidth="1"/>
    <col min="6659" max="6659" width="6.81640625" customWidth="1"/>
    <col min="6660" max="6660" width="27.269531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3.54296875" customWidth="1"/>
    <col min="6914" max="6914" width="12.453125" bestFit="1" customWidth="1"/>
    <col min="6915" max="6915" width="6.81640625" customWidth="1"/>
    <col min="6916" max="6916" width="27.269531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3.54296875" customWidth="1"/>
    <col min="7170" max="7170" width="12.453125" bestFit="1" customWidth="1"/>
    <col min="7171" max="7171" width="6.81640625" customWidth="1"/>
    <col min="7172" max="7172" width="27.269531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3.54296875" customWidth="1"/>
    <col min="7426" max="7426" width="12.453125" bestFit="1" customWidth="1"/>
    <col min="7427" max="7427" width="6.81640625" customWidth="1"/>
    <col min="7428" max="7428" width="27.269531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3.54296875" customWidth="1"/>
    <col min="7682" max="7682" width="12.453125" bestFit="1" customWidth="1"/>
    <col min="7683" max="7683" width="6.81640625" customWidth="1"/>
    <col min="7684" max="7684" width="27.269531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3.54296875" customWidth="1"/>
    <col min="7938" max="7938" width="12.453125" bestFit="1" customWidth="1"/>
    <col min="7939" max="7939" width="6.81640625" customWidth="1"/>
    <col min="7940" max="7940" width="27.269531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3.54296875" customWidth="1"/>
    <col min="8194" max="8194" width="12.453125" bestFit="1" customWidth="1"/>
    <col min="8195" max="8195" width="6.81640625" customWidth="1"/>
    <col min="8196" max="8196" width="27.269531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3.54296875" customWidth="1"/>
    <col min="8450" max="8450" width="12.453125" bestFit="1" customWidth="1"/>
    <col min="8451" max="8451" width="6.81640625" customWidth="1"/>
    <col min="8452" max="8452" width="27.269531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3.54296875" customWidth="1"/>
    <col min="8706" max="8706" width="12.453125" bestFit="1" customWidth="1"/>
    <col min="8707" max="8707" width="6.81640625" customWidth="1"/>
    <col min="8708" max="8708" width="27.269531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3.54296875" customWidth="1"/>
    <col min="8962" max="8962" width="12.453125" bestFit="1" customWidth="1"/>
    <col min="8963" max="8963" width="6.81640625" customWidth="1"/>
    <col min="8964" max="8964" width="27.269531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3.54296875" customWidth="1"/>
    <col min="9218" max="9218" width="12.453125" bestFit="1" customWidth="1"/>
    <col min="9219" max="9219" width="6.81640625" customWidth="1"/>
    <col min="9220" max="9220" width="27.269531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3.54296875" customWidth="1"/>
    <col min="9474" max="9474" width="12.453125" bestFit="1" customWidth="1"/>
    <col min="9475" max="9475" width="6.81640625" customWidth="1"/>
    <col min="9476" max="9476" width="27.269531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3.54296875" customWidth="1"/>
    <col min="9730" max="9730" width="12.453125" bestFit="1" customWidth="1"/>
    <col min="9731" max="9731" width="6.81640625" customWidth="1"/>
    <col min="9732" max="9732" width="27.269531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3.54296875" customWidth="1"/>
    <col min="9986" max="9986" width="12.453125" bestFit="1" customWidth="1"/>
    <col min="9987" max="9987" width="6.81640625" customWidth="1"/>
    <col min="9988" max="9988" width="27.269531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3.54296875" customWidth="1"/>
    <col min="10242" max="10242" width="12.453125" bestFit="1" customWidth="1"/>
    <col min="10243" max="10243" width="6.81640625" customWidth="1"/>
    <col min="10244" max="10244" width="27.269531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3.54296875" customWidth="1"/>
    <col min="10498" max="10498" width="12.453125" bestFit="1" customWidth="1"/>
    <col min="10499" max="10499" width="6.81640625" customWidth="1"/>
    <col min="10500" max="10500" width="27.269531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3.54296875" customWidth="1"/>
    <col min="10754" max="10754" width="12.453125" bestFit="1" customWidth="1"/>
    <col min="10755" max="10755" width="6.81640625" customWidth="1"/>
    <col min="10756" max="10756" width="27.269531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3.54296875" customWidth="1"/>
    <col min="11010" max="11010" width="12.453125" bestFit="1" customWidth="1"/>
    <col min="11011" max="11011" width="6.81640625" customWidth="1"/>
    <col min="11012" max="11012" width="27.269531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3.54296875" customWidth="1"/>
    <col min="11266" max="11266" width="12.453125" bestFit="1" customWidth="1"/>
    <col min="11267" max="11267" width="6.81640625" customWidth="1"/>
    <col min="11268" max="11268" width="27.269531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3.54296875" customWidth="1"/>
    <col min="11522" max="11522" width="12.453125" bestFit="1" customWidth="1"/>
    <col min="11523" max="11523" width="6.81640625" customWidth="1"/>
    <col min="11524" max="11524" width="27.269531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3.54296875" customWidth="1"/>
    <col min="11778" max="11778" width="12.453125" bestFit="1" customWidth="1"/>
    <col min="11779" max="11779" width="6.81640625" customWidth="1"/>
    <col min="11780" max="11780" width="27.269531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3.54296875" customWidth="1"/>
    <col min="12034" max="12034" width="12.453125" bestFit="1" customWidth="1"/>
    <col min="12035" max="12035" width="6.81640625" customWidth="1"/>
    <col min="12036" max="12036" width="27.269531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3.54296875" customWidth="1"/>
    <col min="12290" max="12290" width="12.453125" bestFit="1" customWidth="1"/>
    <col min="12291" max="12291" width="6.81640625" customWidth="1"/>
    <col min="12292" max="12292" width="27.269531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3.54296875" customWidth="1"/>
    <col min="12546" max="12546" width="12.453125" bestFit="1" customWidth="1"/>
    <col min="12547" max="12547" width="6.81640625" customWidth="1"/>
    <col min="12548" max="12548" width="27.269531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3.54296875" customWidth="1"/>
    <col min="12802" max="12802" width="12.453125" bestFit="1" customWidth="1"/>
    <col min="12803" max="12803" width="6.81640625" customWidth="1"/>
    <col min="12804" max="12804" width="27.269531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3.54296875" customWidth="1"/>
    <col min="13058" max="13058" width="12.453125" bestFit="1" customWidth="1"/>
    <col min="13059" max="13059" width="6.81640625" customWidth="1"/>
    <col min="13060" max="13060" width="27.269531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3.54296875" customWidth="1"/>
    <col min="13314" max="13314" width="12.453125" bestFit="1" customWidth="1"/>
    <col min="13315" max="13315" width="6.81640625" customWidth="1"/>
    <col min="13316" max="13316" width="27.269531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3.54296875" customWidth="1"/>
    <col min="13570" max="13570" width="12.453125" bestFit="1" customWidth="1"/>
    <col min="13571" max="13571" width="6.81640625" customWidth="1"/>
    <col min="13572" max="13572" width="27.269531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3.54296875" customWidth="1"/>
    <col min="13826" max="13826" width="12.453125" bestFit="1" customWidth="1"/>
    <col min="13827" max="13827" width="6.81640625" customWidth="1"/>
    <col min="13828" max="13828" width="27.269531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3.54296875" customWidth="1"/>
    <col min="14082" max="14082" width="12.453125" bestFit="1" customWidth="1"/>
    <col min="14083" max="14083" width="6.81640625" customWidth="1"/>
    <col min="14084" max="14084" width="27.269531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3.54296875" customWidth="1"/>
    <col min="14338" max="14338" width="12.453125" bestFit="1" customWidth="1"/>
    <col min="14339" max="14339" width="6.81640625" customWidth="1"/>
    <col min="14340" max="14340" width="27.269531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3.54296875" customWidth="1"/>
    <col min="14594" max="14594" width="12.453125" bestFit="1" customWidth="1"/>
    <col min="14595" max="14595" width="6.81640625" customWidth="1"/>
    <col min="14596" max="14596" width="27.269531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3.54296875" customWidth="1"/>
    <col min="14850" max="14850" width="12.453125" bestFit="1" customWidth="1"/>
    <col min="14851" max="14851" width="6.81640625" customWidth="1"/>
    <col min="14852" max="14852" width="27.269531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3.54296875" customWidth="1"/>
    <col min="15106" max="15106" width="12.453125" bestFit="1" customWidth="1"/>
    <col min="15107" max="15107" width="6.81640625" customWidth="1"/>
    <col min="15108" max="15108" width="27.269531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3.54296875" customWidth="1"/>
    <col min="15362" max="15362" width="12.453125" bestFit="1" customWidth="1"/>
    <col min="15363" max="15363" width="6.81640625" customWidth="1"/>
    <col min="15364" max="15364" width="27.269531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3.54296875" customWidth="1"/>
    <col min="15618" max="15618" width="12.453125" bestFit="1" customWidth="1"/>
    <col min="15619" max="15619" width="6.81640625" customWidth="1"/>
    <col min="15620" max="15620" width="27.269531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3.54296875" customWidth="1"/>
    <col min="15874" max="15874" width="12.453125" bestFit="1" customWidth="1"/>
    <col min="15875" max="15875" width="6.81640625" customWidth="1"/>
    <col min="15876" max="15876" width="27.269531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3.54296875" customWidth="1"/>
    <col min="16130" max="16130" width="12.453125" bestFit="1" customWidth="1"/>
    <col min="16131" max="16131" width="6.81640625" customWidth="1"/>
    <col min="16132" max="16132" width="27.269531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" t="s">
        <v>1</v>
      </c>
      <c r="C4" s="2"/>
      <c r="D4" s="2" t="s">
        <v>2</v>
      </c>
      <c r="E4" s="2"/>
      <c r="F4" s="2"/>
      <c r="G4" s="2"/>
      <c r="H4" s="3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7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"/>
      <c r="C15" s="2"/>
      <c r="D15" s="2" t="s">
        <v>15</v>
      </c>
      <c r="E15" s="2"/>
      <c r="F15" s="2"/>
      <c r="G15" s="2"/>
      <c r="H15" s="3"/>
    </row>
    <row r="16" spans="2:8" x14ac:dyDescent="0.35">
      <c r="B16" s="4"/>
      <c r="D16" t="s">
        <v>16</v>
      </c>
      <c r="H16" s="5"/>
    </row>
    <row r="17" spans="1:8" x14ac:dyDescent="0.35">
      <c r="B17" s="4"/>
      <c r="D17" t="s">
        <v>17</v>
      </c>
      <c r="H17" s="5"/>
    </row>
    <row r="18" spans="1:8" x14ac:dyDescent="0.35">
      <c r="B18" s="6"/>
      <c r="C18" s="7"/>
      <c r="D18" s="7" t="s">
        <v>18</v>
      </c>
      <c r="E18" s="7"/>
      <c r="F18" s="7"/>
      <c r="G18" s="7"/>
      <c r="H18" s="8"/>
    </row>
    <row r="20" spans="1:8" x14ac:dyDescent="0.35">
      <c r="B20" s="9" t="s">
        <v>19</v>
      </c>
      <c r="D20" s="9" t="s">
        <v>20</v>
      </c>
      <c r="E20" s="10" t="s">
        <v>21</v>
      </c>
      <c r="F20" t="s">
        <v>227</v>
      </c>
    </row>
    <row r="21" spans="1:8" x14ac:dyDescent="0.35">
      <c r="B21" t="s">
        <v>228</v>
      </c>
    </row>
    <row r="22" spans="1:8" x14ac:dyDescent="0.35">
      <c r="B22" s="12">
        <v>39450</v>
      </c>
    </row>
    <row r="23" spans="1:8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8" x14ac:dyDescent="0.35">
      <c r="A24" s="13" t="s">
        <v>120</v>
      </c>
      <c r="B24" s="13" t="s">
        <v>229</v>
      </c>
      <c r="C24" s="13"/>
      <c r="D24" s="15" t="s">
        <v>230</v>
      </c>
      <c r="E24" s="13"/>
      <c r="F24" s="13"/>
      <c r="G24" s="13"/>
      <c r="H24" s="13"/>
    </row>
    <row r="25" spans="1:8" ht="29" x14ac:dyDescent="0.35">
      <c r="A25" s="13"/>
      <c r="B25" s="95" t="s">
        <v>231</v>
      </c>
      <c r="C25" s="20" t="s">
        <v>232</v>
      </c>
      <c r="D25" s="15" t="s">
        <v>233</v>
      </c>
      <c r="E25" s="19" t="s">
        <v>234</v>
      </c>
      <c r="F25" s="35">
        <v>3600</v>
      </c>
      <c r="G25" s="35">
        <v>3600</v>
      </c>
      <c r="H25" s="13" t="s">
        <v>235</v>
      </c>
    </row>
    <row r="26" spans="1:8" ht="29" x14ac:dyDescent="0.35">
      <c r="A26" s="13"/>
      <c r="B26" s="95" t="s">
        <v>236</v>
      </c>
      <c r="C26" s="20" t="s">
        <v>237</v>
      </c>
      <c r="D26" s="15" t="s">
        <v>238</v>
      </c>
      <c r="E26" s="19" t="s">
        <v>239</v>
      </c>
      <c r="F26" s="35">
        <v>175</v>
      </c>
      <c r="G26" s="35">
        <v>200</v>
      </c>
      <c r="H26" s="13" t="s">
        <v>235</v>
      </c>
    </row>
    <row r="27" spans="1:8" x14ac:dyDescent="0.35">
      <c r="A27" s="13"/>
      <c r="B27" s="19">
        <v>100</v>
      </c>
      <c r="C27" s="20"/>
      <c r="D27" s="13"/>
      <c r="E27" s="19"/>
      <c r="F27" s="35"/>
      <c r="G27" s="35"/>
      <c r="H27" s="13"/>
    </row>
    <row r="28" spans="1:8" x14ac:dyDescent="0.35">
      <c r="A28" s="13"/>
      <c r="B28" s="13" t="s">
        <v>45</v>
      </c>
      <c r="C28" s="20" t="s">
        <v>170</v>
      </c>
      <c r="D28" s="13" t="s">
        <v>46</v>
      </c>
      <c r="E28" s="13"/>
      <c r="F28" s="35">
        <f>SUM(F25:F27)</f>
        <v>3775</v>
      </c>
      <c r="G28" s="35">
        <f>SUM(G25:G27)</f>
        <v>3800</v>
      </c>
      <c r="H28" s="13"/>
    </row>
  </sheetData>
  <mergeCells count="1">
    <mergeCell ref="B2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FC7C-8876-48C4-B4BC-15B6AD5B4594}">
  <dimension ref="A2:L40"/>
  <sheetViews>
    <sheetView topLeftCell="A22" workbookViewId="0">
      <selection activeCell="A38" sqref="A38:XFD40"/>
    </sheetView>
  </sheetViews>
  <sheetFormatPr defaultRowHeight="14.5" x14ac:dyDescent="0.35"/>
  <cols>
    <col min="1" max="1" width="4.453125" customWidth="1"/>
    <col min="2" max="2" width="10.1796875" bestFit="1" customWidth="1"/>
    <col min="3" max="3" width="6.81640625" customWidth="1"/>
    <col min="4" max="4" width="29" customWidth="1"/>
    <col min="5" max="5" width="6" customWidth="1"/>
    <col min="6" max="9" width="4.7265625" customWidth="1"/>
    <col min="10" max="10" width="7.453125" customWidth="1"/>
    <col min="11" max="11" width="7" customWidth="1"/>
    <col min="12" max="12" width="3.54296875" customWidth="1"/>
    <col min="257" max="257" width="4.453125" customWidth="1"/>
    <col min="258" max="258" width="10.1796875" bestFit="1" customWidth="1"/>
    <col min="259" max="259" width="6.81640625" customWidth="1"/>
    <col min="260" max="260" width="29" customWidth="1"/>
    <col min="261" max="261" width="6" customWidth="1"/>
    <col min="262" max="265" width="4.7265625" customWidth="1"/>
    <col min="266" max="266" width="7.453125" customWidth="1"/>
    <col min="267" max="267" width="7" customWidth="1"/>
    <col min="268" max="268" width="3.54296875" customWidth="1"/>
    <col min="513" max="513" width="4.453125" customWidth="1"/>
    <col min="514" max="514" width="10.1796875" bestFit="1" customWidth="1"/>
    <col min="515" max="515" width="6.81640625" customWidth="1"/>
    <col min="516" max="516" width="29" customWidth="1"/>
    <col min="517" max="517" width="6" customWidth="1"/>
    <col min="518" max="521" width="4.7265625" customWidth="1"/>
    <col min="522" max="522" width="7.453125" customWidth="1"/>
    <col min="523" max="523" width="7" customWidth="1"/>
    <col min="524" max="524" width="3.54296875" customWidth="1"/>
    <col min="769" max="769" width="4.453125" customWidth="1"/>
    <col min="770" max="770" width="10.1796875" bestFit="1" customWidth="1"/>
    <col min="771" max="771" width="6.81640625" customWidth="1"/>
    <col min="772" max="772" width="29" customWidth="1"/>
    <col min="773" max="773" width="6" customWidth="1"/>
    <col min="774" max="777" width="4.7265625" customWidth="1"/>
    <col min="778" max="778" width="7.453125" customWidth="1"/>
    <col min="779" max="779" width="7" customWidth="1"/>
    <col min="780" max="780" width="3.54296875" customWidth="1"/>
    <col min="1025" max="1025" width="4.453125" customWidth="1"/>
    <col min="1026" max="1026" width="10.1796875" bestFit="1" customWidth="1"/>
    <col min="1027" max="1027" width="6.81640625" customWidth="1"/>
    <col min="1028" max="1028" width="29" customWidth="1"/>
    <col min="1029" max="1029" width="6" customWidth="1"/>
    <col min="1030" max="1033" width="4.7265625" customWidth="1"/>
    <col min="1034" max="1034" width="7.453125" customWidth="1"/>
    <col min="1035" max="1035" width="7" customWidth="1"/>
    <col min="1036" max="1036" width="3.54296875" customWidth="1"/>
    <col min="1281" max="1281" width="4.453125" customWidth="1"/>
    <col min="1282" max="1282" width="10.1796875" bestFit="1" customWidth="1"/>
    <col min="1283" max="1283" width="6.81640625" customWidth="1"/>
    <col min="1284" max="1284" width="29" customWidth="1"/>
    <col min="1285" max="1285" width="6" customWidth="1"/>
    <col min="1286" max="1289" width="4.7265625" customWidth="1"/>
    <col min="1290" max="1290" width="7.453125" customWidth="1"/>
    <col min="1291" max="1291" width="7" customWidth="1"/>
    <col min="1292" max="1292" width="3.54296875" customWidth="1"/>
    <col min="1537" max="1537" width="4.453125" customWidth="1"/>
    <col min="1538" max="1538" width="10.1796875" bestFit="1" customWidth="1"/>
    <col min="1539" max="1539" width="6.81640625" customWidth="1"/>
    <col min="1540" max="1540" width="29" customWidth="1"/>
    <col min="1541" max="1541" width="6" customWidth="1"/>
    <col min="1542" max="1545" width="4.7265625" customWidth="1"/>
    <col min="1546" max="1546" width="7.453125" customWidth="1"/>
    <col min="1547" max="1547" width="7" customWidth="1"/>
    <col min="1548" max="1548" width="3.54296875" customWidth="1"/>
    <col min="1793" max="1793" width="4.453125" customWidth="1"/>
    <col min="1794" max="1794" width="10.1796875" bestFit="1" customWidth="1"/>
    <col min="1795" max="1795" width="6.81640625" customWidth="1"/>
    <col min="1796" max="1796" width="29" customWidth="1"/>
    <col min="1797" max="1797" width="6" customWidth="1"/>
    <col min="1798" max="1801" width="4.7265625" customWidth="1"/>
    <col min="1802" max="1802" width="7.453125" customWidth="1"/>
    <col min="1803" max="1803" width="7" customWidth="1"/>
    <col min="1804" max="1804" width="3.54296875" customWidth="1"/>
    <col min="2049" max="2049" width="4.453125" customWidth="1"/>
    <col min="2050" max="2050" width="10.1796875" bestFit="1" customWidth="1"/>
    <col min="2051" max="2051" width="6.81640625" customWidth="1"/>
    <col min="2052" max="2052" width="29" customWidth="1"/>
    <col min="2053" max="2053" width="6" customWidth="1"/>
    <col min="2054" max="2057" width="4.7265625" customWidth="1"/>
    <col min="2058" max="2058" width="7.453125" customWidth="1"/>
    <col min="2059" max="2059" width="7" customWidth="1"/>
    <col min="2060" max="2060" width="3.54296875" customWidth="1"/>
    <col min="2305" max="2305" width="4.453125" customWidth="1"/>
    <col min="2306" max="2306" width="10.1796875" bestFit="1" customWidth="1"/>
    <col min="2307" max="2307" width="6.81640625" customWidth="1"/>
    <col min="2308" max="2308" width="29" customWidth="1"/>
    <col min="2309" max="2309" width="6" customWidth="1"/>
    <col min="2310" max="2313" width="4.7265625" customWidth="1"/>
    <col min="2314" max="2314" width="7.453125" customWidth="1"/>
    <col min="2315" max="2315" width="7" customWidth="1"/>
    <col min="2316" max="2316" width="3.54296875" customWidth="1"/>
    <col min="2561" max="2561" width="4.453125" customWidth="1"/>
    <col min="2562" max="2562" width="10.1796875" bestFit="1" customWidth="1"/>
    <col min="2563" max="2563" width="6.81640625" customWidth="1"/>
    <col min="2564" max="2564" width="29" customWidth="1"/>
    <col min="2565" max="2565" width="6" customWidth="1"/>
    <col min="2566" max="2569" width="4.7265625" customWidth="1"/>
    <col min="2570" max="2570" width="7.453125" customWidth="1"/>
    <col min="2571" max="2571" width="7" customWidth="1"/>
    <col min="2572" max="2572" width="3.54296875" customWidth="1"/>
    <col min="2817" max="2817" width="4.453125" customWidth="1"/>
    <col min="2818" max="2818" width="10.1796875" bestFit="1" customWidth="1"/>
    <col min="2819" max="2819" width="6.81640625" customWidth="1"/>
    <col min="2820" max="2820" width="29" customWidth="1"/>
    <col min="2821" max="2821" width="6" customWidth="1"/>
    <col min="2822" max="2825" width="4.7265625" customWidth="1"/>
    <col min="2826" max="2826" width="7.453125" customWidth="1"/>
    <col min="2827" max="2827" width="7" customWidth="1"/>
    <col min="2828" max="2828" width="3.54296875" customWidth="1"/>
    <col min="3073" max="3073" width="4.453125" customWidth="1"/>
    <col min="3074" max="3074" width="10.1796875" bestFit="1" customWidth="1"/>
    <col min="3075" max="3075" width="6.81640625" customWidth="1"/>
    <col min="3076" max="3076" width="29" customWidth="1"/>
    <col min="3077" max="3077" width="6" customWidth="1"/>
    <col min="3078" max="3081" width="4.7265625" customWidth="1"/>
    <col min="3082" max="3082" width="7.453125" customWidth="1"/>
    <col min="3083" max="3083" width="7" customWidth="1"/>
    <col min="3084" max="3084" width="3.54296875" customWidth="1"/>
    <col min="3329" max="3329" width="4.453125" customWidth="1"/>
    <col min="3330" max="3330" width="10.1796875" bestFit="1" customWidth="1"/>
    <col min="3331" max="3331" width="6.81640625" customWidth="1"/>
    <col min="3332" max="3332" width="29" customWidth="1"/>
    <col min="3333" max="3333" width="6" customWidth="1"/>
    <col min="3334" max="3337" width="4.7265625" customWidth="1"/>
    <col min="3338" max="3338" width="7.453125" customWidth="1"/>
    <col min="3339" max="3339" width="7" customWidth="1"/>
    <col min="3340" max="3340" width="3.54296875" customWidth="1"/>
    <col min="3585" max="3585" width="4.453125" customWidth="1"/>
    <col min="3586" max="3586" width="10.1796875" bestFit="1" customWidth="1"/>
    <col min="3587" max="3587" width="6.81640625" customWidth="1"/>
    <col min="3588" max="3588" width="29" customWidth="1"/>
    <col min="3589" max="3589" width="6" customWidth="1"/>
    <col min="3590" max="3593" width="4.7265625" customWidth="1"/>
    <col min="3594" max="3594" width="7.453125" customWidth="1"/>
    <col min="3595" max="3595" width="7" customWidth="1"/>
    <col min="3596" max="3596" width="3.54296875" customWidth="1"/>
    <col min="3841" max="3841" width="4.453125" customWidth="1"/>
    <col min="3842" max="3842" width="10.1796875" bestFit="1" customWidth="1"/>
    <col min="3843" max="3843" width="6.81640625" customWidth="1"/>
    <col min="3844" max="3844" width="29" customWidth="1"/>
    <col min="3845" max="3845" width="6" customWidth="1"/>
    <col min="3846" max="3849" width="4.7265625" customWidth="1"/>
    <col min="3850" max="3850" width="7.453125" customWidth="1"/>
    <col min="3851" max="3851" width="7" customWidth="1"/>
    <col min="3852" max="3852" width="3.54296875" customWidth="1"/>
    <col min="4097" max="4097" width="4.453125" customWidth="1"/>
    <col min="4098" max="4098" width="10.1796875" bestFit="1" customWidth="1"/>
    <col min="4099" max="4099" width="6.81640625" customWidth="1"/>
    <col min="4100" max="4100" width="29" customWidth="1"/>
    <col min="4101" max="4101" width="6" customWidth="1"/>
    <col min="4102" max="4105" width="4.7265625" customWidth="1"/>
    <col min="4106" max="4106" width="7.453125" customWidth="1"/>
    <col min="4107" max="4107" width="7" customWidth="1"/>
    <col min="4108" max="4108" width="3.54296875" customWidth="1"/>
    <col min="4353" max="4353" width="4.453125" customWidth="1"/>
    <col min="4354" max="4354" width="10.1796875" bestFit="1" customWidth="1"/>
    <col min="4355" max="4355" width="6.81640625" customWidth="1"/>
    <col min="4356" max="4356" width="29" customWidth="1"/>
    <col min="4357" max="4357" width="6" customWidth="1"/>
    <col min="4358" max="4361" width="4.7265625" customWidth="1"/>
    <col min="4362" max="4362" width="7.453125" customWidth="1"/>
    <col min="4363" max="4363" width="7" customWidth="1"/>
    <col min="4364" max="4364" width="3.54296875" customWidth="1"/>
    <col min="4609" max="4609" width="4.453125" customWidth="1"/>
    <col min="4610" max="4610" width="10.1796875" bestFit="1" customWidth="1"/>
    <col min="4611" max="4611" width="6.81640625" customWidth="1"/>
    <col min="4612" max="4612" width="29" customWidth="1"/>
    <col min="4613" max="4613" width="6" customWidth="1"/>
    <col min="4614" max="4617" width="4.7265625" customWidth="1"/>
    <col min="4618" max="4618" width="7.453125" customWidth="1"/>
    <col min="4619" max="4619" width="7" customWidth="1"/>
    <col min="4620" max="4620" width="3.54296875" customWidth="1"/>
    <col min="4865" max="4865" width="4.453125" customWidth="1"/>
    <col min="4866" max="4866" width="10.1796875" bestFit="1" customWidth="1"/>
    <col min="4867" max="4867" width="6.81640625" customWidth="1"/>
    <col min="4868" max="4868" width="29" customWidth="1"/>
    <col min="4869" max="4869" width="6" customWidth="1"/>
    <col min="4870" max="4873" width="4.7265625" customWidth="1"/>
    <col min="4874" max="4874" width="7.453125" customWidth="1"/>
    <col min="4875" max="4875" width="7" customWidth="1"/>
    <col min="4876" max="4876" width="3.54296875" customWidth="1"/>
    <col min="5121" max="5121" width="4.453125" customWidth="1"/>
    <col min="5122" max="5122" width="10.1796875" bestFit="1" customWidth="1"/>
    <col min="5123" max="5123" width="6.81640625" customWidth="1"/>
    <col min="5124" max="5124" width="29" customWidth="1"/>
    <col min="5125" max="5125" width="6" customWidth="1"/>
    <col min="5126" max="5129" width="4.7265625" customWidth="1"/>
    <col min="5130" max="5130" width="7.453125" customWidth="1"/>
    <col min="5131" max="5131" width="7" customWidth="1"/>
    <col min="5132" max="5132" width="3.54296875" customWidth="1"/>
    <col min="5377" max="5377" width="4.453125" customWidth="1"/>
    <col min="5378" max="5378" width="10.1796875" bestFit="1" customWidth="1"/>
    <col min="5379" max="5379" width="6.81640625" customWidth="1"/>
    <col min="5380" max="5380" width="29" customWidth="1"/>
    <col min="5381" max="5381" width="6" customWidth="1"/>
    <col min="5382" max="5385" width="4.7265625" customWidth="1"/>
    <col min="5386" max="5386" width="7.453125" customWidth="1"/>
    <col min="5387" max="5387" width="7" customWidth="1"/>
    <col min="5388" max="5388" width="3.54296875" customWidth="1"/>
    <col min="5633" max="5633" width="4.453125" customWidth="1"/>
    <col min="5634" max="5634" width="10.1796875" bestFit="1" customWidth="1"/>
    <col min="5635" max="5635" width="6.81640625" customWidth="1"/>
    <col min="5636" max="5636" width="29" customWidth="1"/>
    <col min="5637" max="5637" width="6" customWidth="1"/>
    <col min="5638" max="5641" width="4.7265625" customWidth="1"/>
    <col min="5642" max="5642" width="7.453125" customWidth="1"/>
    <col min="5643" max="5643" width="7" customWidth="1"/>
    <col min="5644" max="5644" width="3.54296875" customWidth="1"/>
    <col min="5889" max="5889" width="4.453125" customWidth="1"/>
    <col min="5890" max="5890" width="10.1796875" bestFit="1" customWidth="1"/>
    <col min="5891" max="5891" width="6.81640625" customWidth="1"/>
    <col min="5892" max="5892" width="29" customWidth="1"/>
    <col min="5893" max="5893" width="6" customWidth="1"/>
    <col min="5894" max="5897" width="4.7265625" customWidth="1"/>
    <col min="5898" max="5898" width="7.453125" customWidth="1"/>
    <col min="5899" max="5899" width="7" customWidth="1"/>
    <col min="5900" max="5900" width="3.54296875" customWidth="1"/>
    <col min="6145" max="6145" width="4.453125" customWidth="1"/>
    <col min="6146" max="6146" width="10.1796875" bestFit="1" customWidth="1"/>
    <col min="6147" max="6147" width="6.81640625" customWidth="1"/>
    <col min="6148" max="6148" width="29" customWidth="1"/>
    <col min="6149" max="6149" width="6" customWidth="1"/>
    <col min="6150" max="6153" width="4.7265625" customWidth="1"/>
    <col min="6154" max="6154" width="7.453125" customWidth="1"/>
    <col min="6155" max="6155" width="7" customWidth="1"/>
    <col min="6156" max="6156" width="3.54296875" customWidth="1"/>
    <col min="6401" max="6401" width="4.453125" customWidth="1"/>
    <col min="6402" max="6402" width="10.1796875" bestFit="1" customWidth="1"/>
    <col min="6403" max="6403" width="6.81640625" customWidth="1"/>
    <col min="6404" max="6404" width="29" customWidth="1"/>
    <col min="6405" max="6405" width="6" customWidth="1"/>
    <col min="6406" max="6409" width="4.7265625" customWidth="1"/>
    <col min="6410" max="6410" width="7.453125" customWidth="1"/>
    <col min="6411" max="6411" width="7" customWidth="1"/>
    <col min="6412" max="6412" width="3.54296875" customWidth="1"/>
    <col min="6657" max="6657" width="4.453125" customWidth="1"/>
    <col min="6658" max="6658" width="10.1796875" bestFit="1" customWidth="1"/>
    <col min="6659" max="6659" width="6.81640625" customWidth="1"/>
    <col min="6660" max="6660" width="29" customWidth="1"/>
    <col min="6661" max="6661" width="6" customWidth="1"/>
    <col min="6662" max="6665" width="4.7265625" customWidth="1"/>
    <col min="6666" max="6666" width="7.453125" customWidth="1"/>
    <col min="6667" max="6667" width="7" customWidth="1"/>
    <col min="6668" max="6668" width="3.54296875" customWidth="1"/>
    <col min="6913" max="6913" width="4.453125" customWidth="1"/>
    <col min="6914" max="6914" width="10.1796875" bestFit="1" customWidth="1"/>
    <col min="6915" max="6915" width="6.81640625" customWidth="1"/>
    <col min="6916" max="6916" width="29" customWidth="1"/>
    <col min="6917" max="6917" width="6" customWidth="1"/>
    <col min="6918" max="6921" width="4.7265625" customWidth="1"/>
    <col min="6922" max="6922" width="7.453125" customWidth="1"/>
    <col min="6923" max="6923" width="7" customWidth="1"/>
    <col min="6924" max="6924" width="3.54296875" customWidth="1"/>
    <col min="7169" max="7169" width="4.453125" customWidth="1"/>
    <col min="7170" max="7170" width="10.1796875" bestFit="1" customWidth="1"/>
    <col min="7171" max="7171" width="6.81640625" customWidth="1"/>
    <col min="7172" max="7172" width="29" customWidth="1"/>
    <col min="7173" max="7173" width="6" customWidth="1"/>
    <col min="7174" max="7177" width="4.7265625" customWidth="1"/>
    <col min="7178" max="7178" width="7.453125" customWidth="1"/>
    <col min="7179" max="7179" width="7" customWidth="1"/>
    <col min="7180" max="7180" width="3.54296875" customWidth="1"/>
    <col min="7425" max="7425" width="4.453125" customWidth="1"/>
    <col min="7426" max="7426" width="10.1796875" bestFit="1" customWidth="1"/>
    <col min="7427" max="7427" width="6.81640625" customWidth="1"/>
    <col min="7428" max="7428" width="29" customWidth="1"/>
    <col min="7429" max="7429" width="6" customWidth="1"/>
    <col min="7430" max="7433" width="4.7265625" customWidth="1"/>
    <col min="7434" max="7434" width="7.453125" customWidth="1"/>
    <col min="7435" max="7435" width="7" customWidth="1"/>
    <col min="7436" max="7436" width="3.54296875" customWidth="1"/>
    <col min="7681" max="7681" width="4.453125" customWidth="1"/>
    <col min="7682" max="7682" width="10.1796875" bestFit="1" customWidth="1"/>
    <col min="7683" max="7683" width="6.81640625" customWidth="1"/>
    <col min="7684" max="7684" width="29" customWidth="1"/>
    <col min="7685" max="7685" width="6" customWidth="1"/>
    <col min="7686" max="7689" width="4.7265625" customWidth="1"/>
    <col min="7690" max="7690" width="7.453125" customWidth="1"/>
    <col min="7691" max="7691" width="7" customWidth="1"/>
    <col min="7692" max="7692" width="3.54296875" customWidth="1"/>
    <col min="7937" max="7937" width="4.453125" customWidth="1"/>
    <col min="7938" max="7938" width="10.1796875" bestFit="1" customWidth="1"/>
    <col min="7939" max="7939" width="6.81640625" customWidth="1"/>
    <col min="7940" max="7940" width="29" customWidth="1"/>
    <col min="7941" max="7941" width="6" customWidth="1"/>
    <col min="7942" max="7945" width="4.7265625" customWidth="1"/>
    <col min="7946" max="7946" width="7.453125" customWidth="1"/>
    <col min="7947" max="7947" width="7" customWidth="1"/>
    <col min="7948" max="7948" width="3.54296875" customWidth="1"/>
    <col min="8193" max="8193" width="4.453125" customWidth="1"/>
    <col min="8194" max="8194" width="10.1796875" bestFit="1" customWidth="1"/>
    <col min="8195" max="8195" width="6.81640625" customWidth="1"/>
    <col min="8196" max="8196" width="29" customWidth="1"/>
    <col min="8197" max="8197" width="6" customWidth="1"/>
    <col min="8198" max="8201" width="4.7265625" customWidth="1"/>
    <col min="8202" max="8202" width="7.453125" customWidth="1"/>
    <col min="8203" max="8203" width="7" customWidth="1"/>
    <col min="8204" max="8204" width="3.54296875" customWidth="1"/>
    <col min="8449" max="8449" width="4.453125" customWidth="1"/>
    <col min="8450" max="8450" width="10.1796875" bestFit="1" customWidth="1"/>
    <col min="8451" max="8451" width="6.81640625" customWidth="1"/>
    <col min="8452" max="8452" width="29" customWidth="1"/>
    <col min="8453" max="8453" width="6" customWidth="1"/>
    <col min="8454" max="8457" width="4.7265625" customWidth="1"/>
    <col min="8458" max="8458" width="7.453125" customWidth="1"/>
    <col min="8459" max="8459" width="7" customWidth="1"/>
    <col min="8460" max="8460" width="3.54296875" customWidth="1"/>
    <col min="8705" max="8705" width="4.453125" customWidth="1"/>
    <col min="8706" max="8706" width="10.1796875" bestFit="1" customWidth="1"/>
    <col min="8707" max="8707" width="6.81640625" customWidth="1"/>
    <col min="8708" max="8708" width="29" customWidth="1"/>
    <col min="8709" max="8709" width="6" customWidth="1"/>
    <col min="8710" max="8713" width="4.7265625" customWidth="1"/>
    <col min="8714" max="8714" width="7.453125" customWidth="1"/>
    <col min="8715" max="8715" width="7" customWidth="1"/>
    <col min="8716" max="8716" width="3.54296875" customWidth="1"/>
    <col min="8961" max="8961" width="4.453125" customWidth="1"/>
    <col min="8962" max="8962" width="10.1796875" bestFit="1" customWidth="1"/>
    <col min="8963" max="8963" width="6.81640625" customWidth="1"/>
    <col min="8964" max="8964" width="29" customWidth="1"/>
    <col min="8965" max="8965" width="6" customWidth="1"/>
    <col min="8966" max="8969" width="4.7265625" customWidth="1"/>
    <col min="8970" max="8970" width="7.453125" customWidth="1"/>
    <col min="8971" max="8971" width="7" customWidth="1"/>
    <col min="8972" max="8972" width="3.54296875" customWidth="1"/>
    <col min="9217" max="9217" width="4.453125" customWidth="1"/>
    <col min="9218" max="9218" width="10.1796875" bestFit="1" customWidth="1"/>
    <col min="9219" max="9219" width="6.81640625" customWidth="1"/>
    <col min="9220" max="9220" width="29" customWidth="1"/>
    <col min="9221" max="9221" width="6" customWidth="1"/>
    <col min="9222" max="9225" width="4.7265625" customWidth="1"/>
    <col min="9226" max="9226" width="7.453125" customWidth="1"/>
    <col min="9227" max="9227" width="7" customWidth="1"/>
    <col min="9228" max="9228" width="3.54296875" customWidth="1"/>
    <col min="9473" max="9473" width="4.453125" customWidth="1"/>
    <col min="9474" max="9474" width="10.1796875" bestFit="1" customWidth="1"/>
    <col min="9475" max="9475" width="6.81640625" customWidth="1"/>
    <col min="9476" max="9476" width="29" customWidth="1"/>
    <col min="9477" max="9477" width="6" customWidth="1"/>
    <col min="9478" max="9481" width="4.7265625" customWidth="1"/>
    <col min="9482" max="9482" width="7.453125" customWidth="1"/>
    <col min="9483" max="9483" width="7" customWidth="1"/>
    <col min="9484" max="9484" width="3.54296875" customWidth="1"/>
    <col min="9729" max="9729" width="4.453125" customWidth="1"/>
    <col min="9730" max="9730" width="10.1796875" bestFit="1" customWidth="1"/>
    <col min="9731" max="9731" width="6.81640625" customWidth="1"/>
    <col min="9732" max="9732" width="29" customWidth="1"/>
    <col min="9733" max="9733" width="6" customWidth="1"/>
    <col min="9734" max="9737" width="4.7265625" customWidth="1"/>
    <col min="9738" max="9738" width="7.453125" customWidth="1"/>
    <col min="9739" max="9739" width="7" customWidth="1"/>
    <col min="9740" max="9740" width="3.54296875" customWidth="1"/>
    <col min="9985" max="9985" width="4.453125" customWidth="1"/>
    <col min="9986" max="9986" width="10.1796875" bestFit="1" customWidth="1"/>
    <col min="9987" max="9987" width="6.81640625" customWidth="1"/>
    <col min="9988" max="9988" width="29" customWidth="1"/>
    <col min="9989" max="9989" width="6" customWidth="1"/>
    <col min="9990" max="9993" width="4.7265625" customWidth="1"/>
    <col min="9994" max="9994" width="7.453125" customWidth="1"/>
    <col min="9995" max="9995" width="7" customWidth="1"/>
    <col min="9996" max="9996" width="3.54296875" customWidth="1"/>
    <col min="10241" max="10241" width="4.453125" customWidth="1"/>
    <col min="10242" max="10242" width="10.1796875" bestFit="1" customWidth="1"/>
    <col min="10243" max="10243" width="6.81640625" customWidth="1"/>
    <col min="10244" max="10244" width="29" customWidth="1"/>
    <col min="10245" max="10245" width="6" customWidth="1"/>
    <col min="10246" max="10249" width="4.7265625" customWidth="1"/>
    <col min="10250" max="10250" width="7.453125" customWidth="1"/>
    <col min="10251" max="10251" width="7" customWidth="1"/>
    <col min="10252" max="10252" width="3.54296875" customWidth="1"/>
    <col min="10497" max="10497" width="4.453125" customWidth="1"/>
    <col min="10498" max="10498" width="10.1796875" bestFit="1" customWidth="1"/>
    <col min="10499" max="10499" width="6.81640625" customWidth="1"/>
    <col min="10500" max="10500" width="29" customWidth="1"/>
    <col min="10501" max="10501" width="6" customWidth="1"/>
    <col min="10502" max="10505" width="4.7265625" customWidth="1"/>
    <col min="10506" max="10506" width="7.453125" customWidth="1"/>
    <col min="10507" max="10507" width="7" customWidth="1"/>
    <col min="10508" max="10508" width="3.54296875" customWidth="1"/>
    <col min="10753" max="10753" width="4.453125" customWidth="1"/>
    <col min="10754" max="10754" width="10.1796875" bestFit="1" customWidth="1"/>
    <col min="10755" max="10755" width="6.81640625" customWidth="1"/>
    <col min="10756" max="10756" width="29" customWidth="1"/>
    <col min="10757" max="10757" width="6" customWidth="1"/>
    <col min="10758" max="10761" width="4.7265625" customWidth="1"/>
    <col min="10762" max="10762" width="7.453125" customWidth="1"/>
    <col min="10763" max="10763" width="7" customWidth="1"/>
    <col min="10764" max="10764" width="3.54296875" customWidth="1"/>
    <col min="11009" max="11009" width="4.453125" customWidth="1"/>
    <col min="11010" max="11010" width="10.1796875" bestFit="1" customWidth="1"/>
    <col min="11011" max="11011" width="6.81640625" customWidth="1"/>
    <col min="11012" max="11012" width="29" customWidth="1"/>
    <col min="11013" max="11013" width="6" customWidth="1"/>
    <col min="11014" max="11017" width="4.7265625" customWidth="1"/>
    <col min="11018" max="11018" width="7.453125" customWidth="1"/>
    <col min="11019" max="11019" width="7" customWidth="1"/>
    <col min="11020" max="11020" width="3.54296875" customWidth="1"/>
    <col min="11265" max="11265" width="4.453125" customWidth="1"/>
    <col min="11266" max="11266" width="10.1796875" bestFit="1" customWidth="1"/>
    <col min="11267" max="11267" width="6.81640625" customWidth="1"/>
    <col min="11268" max="11268" width="29" customWidth="1"/>
    <col min="11269" max="11269" width="6" customWidth="1"/>
    <col min="11270" max="11273" width="4.7265625" customWidth="1"/>
    <col min="11274" max="11274" width="7.453125" customWidth="1"/>
    <col min="11275" max="11275" width="7" customWidth="1"/>
    <col min="11276" max="11276" width="3.54296875" customWidth="1"/>
    <col min="11521" max="11521" width="4.453125" customWidth="1"/>
    <col min="11522" max="11522" width="10.1796875" bestFit="1" customWidth="1"/>
    <col min="11523" max="11523" width="6.81640625" customWidth="1"/>
    <col min="11524" max="11524" width="29" customWidth="1"/>
    <col min="11525" max="11525" width="6" customWidth="1"/>
    <col min="11526" max="11529" width="4.7265625" customWidth="1"/>
    <col min="11530" max="11530" width="7.453125" customWidth="1"/>
    <col min="11531" max="11531" width="7" customWidth="1"/>
    <col min="11532" max="11532" width="3.54296875" customWidth="1"/>
    <col min="11777" max="11777" width="4.453125" customWidth="1"/>
    <col min="11778" max="11778" width="10.1796875" bestFit="1" customWidth="1"/>
    <col min="11779" max="11779" width="6.81640625" customWidth="1"/>
    <col min="11780" max="11780" width="29" customWidth="1"/>
    <col min="11781" max="11781" width="6" customWidth="1"/>
    <col min="11782" max="11785" width="4.7265625" customWidth="1"/>
    <col min="11786" max="11786" width="7.453125" customWidth="1"/>
    <col min="11787" max="11787" width="7" customWidth="1"/>
    <col min="11788" max="11788" width="3.54296875" customWidth="1"/>
    <col min="12033" max="12033" width="4.453125" customWidth="1"/>
    <col min="12034" max="12034" width="10.1796875" bestFit="1" customWidth="1"/>
    <col min="12035" max="12035" width="6.81640625" customWidth="1"/>
    <col min="12036" max="12036" width="29" customWidth="1"/>
    <col min="12037" max="12037" width="6" customWidth="1"/>
    <col min="12038" max="12041" width="4.7265625" customWidth="1"/>
    <col min="12042" max="12042" width="7.453125" customWidth="1"/>
    <col min="12043" max="12043" width="7" customWidth="1"/>
    <col min="12044" max="12044" width="3.54296875" customWidth="1"/>
    <col min="12289" max="12289" width="4.453125" customWidth="1"/>
    <col min="12290" max="12290" width="10.1796875" bestFit="1" customWidth="1"/>
    <col min="12291" max="12291" width="6.81640625" customWidth="1"/>
    <col min="12292" max="12292" width="29" customWidth="1"/>
    <col min="12293" max="12293" width="6" customWidth="1"/>
    <col min="12294" max="12297" width="4.7265625" customWidth="1"/>
    <col min="12298" max="12298" width="7.453125" customWidth="1"/>
    <col min="12299" max="12299" width="7" customWidth="1"/>
    <col min="12300" max="12300" width="3.54296875" customWidth="1"/>
    <col min="12545" max="12545" width="4.453125" customWidth="1"/>
    <col min="12546" max="12546" width="10.1796875" bestFit="1" customWidth="1"/>
    <col min="12547" max="12547" width="6.81640625" customWidth="1"/>
    <col min="12548" max="12548" width="29" customWidth="1"/>
    <col min="12549" max="12549" width="6" customWidth="1"/>
    <col min="12550" max="12553" width="4.7265625" customWidth="1"/>
    <col min="12554" max="12554" width="7.453125" customWidth="1"/>
    <col min="12555" max="12555" width="7" customWidth="1"/>
    <col min="12556" max="12556" width="3.54296875" customWidth="1"/>
    <col min="12801" max="12801" width="4.453125" customWidth="1"/>
    <col min="12802" max="12802" width="10.1796875" bestFit="1" customWidth="1"/>
    <col min="12803" max="12803" width="6.81640625" customWidth="1"/>
    <col min="12804" max="12804" width="29" customWidth="1"/>
    <col min="12805" max="12805" width="6" customWidth="1"/>
    <col min="12806" max="12809" width="4.7265625" customWidth="1"/>
    <col min="12810" max="12810" width="7.453125" customWidth="1"/>
    <col min="12811" max="12811" width="7" customWidth="1"/>
    <col min="12812" max="12812" width="3.54296875" customWidth="1"/>
    <col min="13057" max="13057" width="4.453125" customWidth="1"/>
    <col min="13058" max="13058" width="10.1796875" bestFit="1" customWidth="1"/>
    <col min="13059" max="13059" width="6.81640625" customWidth="1"/>
    <col min="13060" max="13060" width="29" customWidth="1"/>
    <col min="13061" max="13061" width="6" customWidth="1"/>
    <col min="13062" max="13065" width="4.7265625" customWidth="1"/>
    <col min="13066" max="13066" width="7.453125" customWidth="1"/>
    <col min="13067" max="13067" width="7" customWidth="1"/>
    <col min="13068" max="13068" width="3.54296875" customWidth="1"/>
    <col min="13313" max="13313" width="4.453125" customWidth="1"/>
    <col min="13314" max="13314" width="10.1796875" bestFit="1" customWidth="1"/>
    <col min="13315" max="13315" width="6.81640625" customWidth="1"/>
    <col min="13316" max="13316" width="29" customWidth="1"/>
    <col min="13317" max="13317" width="6" customWidth="1"/>
    <col min="13318" max="13321" width="4.7265625" customWidth="1"/>
    <col min="13322" max="13322" width="7.453125" customWidth="1"/>
    <col min="13323" max="13323" width="7" customWidth="1"/>
    <col min="13324" max="13324" width="3.54296875" customWidth="1"/>
    <col min="13569" max="13569" width="4.453125" customWidth="1"/>
    <col min="13570" max="13570" width="10.1796875" bestFit="1" customWidth="1"/>
    <col min="13571" max="13571" width="6.81640625" customWidth="1"/>
    <col min="13572" max="13572" width="29" customWidth="1"/>
    <col min="13573" max="13573" width="6" customWidth="1"/>
    <col min="13574" max="13577" width="4.7265625" customWidth="1"/>
    <col min="13578" max="13578" width="7.453125" customWidth="1"/>
    <col min="13579" max="13579" width="7" customWidth="1"/>
    <col min="13580" max="13580" width="3.54296875" customWidth="1"/>
    <col min="13825" max="13825" width="4.453125" customWidth="1"/>
    <col min="13826" max="13826" width="10.1796875" bestFit="1" customWidth="1"/>
    <col min="13827" max="13827" width="6.81640625" customWidth="1"/>
    <col min="13828" max="13828" width="29" customWidth="1"/>
    <col min="13829" max="13829" width="6" customWidth="1"/>
    <col min="13830" max="13833" width="4.7265625" customWidth="1"/>
    <col min="13834" max="13834" width="7.453125" customWidth="1"/>
    <col min="13835" max="13835" width="7" customWidth="1"/>
    <col min="13836" max="13836" width="3.54296875" customWidth="1"/>
    <col min="14081" max="14081" width="4.453125" customWidth="1"/>
    <col min="14082" max="14082" width="10.1796875" bestFit="1" customWidth="1"/>
    <col min="14083" max="14083" width="6.81640625" customWidth="1"/>
    <col min="14084" max="14084" width="29" customWidth="1"/>
    <col min="14085" max="14085" width="6" customWidth="1"/>
    <col min="14086" max="14089" width="4.7265625" customWidth="1"/>
    <col min="14090" max="14090" width="7.453125" customWidth="1"/>
    <col min="14091" max="14091" width="7" customWidth="1"/>
    <col min="14092" max="14092" width="3.54296875" customWidth="1"/>
    <col min="14337" max="14337" width="4.453125" customWidth="1"/>
    <col min="14338" max="14338" width="10.1796875" bestFit="1" customWidth="1"/>
    <col min="14339" max="14339" width="6.81640625" customWidth="1"/>
    <col min="14340" max="14340" width="29" customWidth="1"/>
    <col min="14341" max="14341" width="6" customWidth="1"/>
    <col min="14342" max="14345" width="4.7265625" customWidth="1"/>
    <col min="14346" max="14346" width="7.453125" customWidth="1"/>
    <col min="14347" max="14347" width="7" customWidth="1"/>
    <col min="14348" max="14348" width="3.54296875" customWidth="1"/>
    <col min="14593" max="14593" width="4.453125" customWidth="1"/>
    <col min="14594" max="14594" width="10.1796875" bestFit="1" customWidth="1"/>
    <col min="14595" max="14595" width="6.81640625" customWidth="1"/>
    <col min="14596" max="14596" width="29" customWidth="1"/>
    <col min="14597" max="14597" width="6" customWidth="1"/>
    <col min="14598" max="14601" width="4.7265625" customWidth="1"/>
    <col min="14602" max="14602" width="7.453125" customWidth="1"/>
    <col min="14603" max="14603" width="7" customWidth="1"/>
    <col min="14604" max="14604" width="3.54296875" customWidth="1"/>
    <col min="14849" max="14849" width="4.453125" customWidth="1"/>
    <col min="14850" max="14850" width="10.1796875" bestFit="1" customWidth="1"/>
    <col min="14851" max="14851" width="6.81640625" customWidth="1"/>
    <col min="14852" max="14852" width="29" customWidth="1"/>
    <col min="14853" max="14853" width="6" customWidth="1"/>
    <col min="14854" max="14857" width="4.7265625" customWidth="1"/>
    <col min="14858" max="14858" width="7.453125" customWidth="1"/>
    <col min="14859" max="14859" width="7" customWidth="1"/>
    <col min="14860" max="14860" width="3.54296875" customWidth="1"/>
    <col min="15105" max="15105" width="4.453125" customWidth="1"/>
    <col min="15106" max="15106" width="10.1796875" bestFit="1" customWidth="1"/>
    <col min="15107" max="15107" width="6.81640625" customWidth="1"/>
    <col min="15108" max="15108" width="29" customWidth="1"/>
    <col min="15109" max="15109" width="6" customWidth="1"/>
    <col min="15110" max="15113" width="4.7265625" customWidth="1"/>
    <col min="15114" max="15114" width="7.453125" customWidth="1"/>
    <col min="15115" max="15115" width="7" customWidth="1"/>
    <col min="15116" max="15116" width="3.54296875" customWidth="1"/>
    <col min="15361" max="15361" width="4.453125" customWidth="1"/>
    <col min="15362" max="15362" width="10.1796875" bestFit="1" customWidth="1"/>
    <col min="15363" max="15363" width="6.81640625" customWidth="1"/>
    <col min="15364" max="15364" width="29" customWidth="1"/>
    <col min="15365" max="15365" width="6" customWidth="1"/>
    <col min="15366" max="15369" width="4.7265625" customWidth="1"/>
    <col min="15370" max="15370" width="7.453125" customWidth="1"/>
    <col min="15371" max="15371" width="7" customWidth="1"/>
    <col min="15372" max="15372" width="3.54296875" customWidth="1"/>
    <col min="15617" max="15617" width="4.453125" customWidth="1"/>
    <col min="15618" max="15618" width="10.1796875" bestFit="1" customWidth="1"/>
    <col min="15619" max="15619" width="6.81640625" customWidth="1"/>
    <col min="15620" max="15620" width="29" customWidth="1"/>
    <col min="15621" max="15621" width="6" customWidth="1"/>
    <col min="15622" max="15625" width="4.7265625" customWidth="1"/>
    <col min="15626" max="15626" width="7.453125" customWidth="1"/>
    <col min="15627" max="15627" width="7" customWidth="1"/>
    <col min="15628" max="15628" width="3.54296875" customWidth="1"/>
    <col min="15873" max="15873" width="4.453125" customWidth="1"/>
    <col min="15874" max="15874" width="10.1796875" bestFit="1" customWidth="1"/>
    <col min="15875" max="15875" width="6.81640625" customWidth="1"/>
    <col min="15876" max="15876" width="29" customWidth="1"/>
    <col min="15877" max="15877" width="6" customWidth="1"/>
    <col min="15878" max="15881" width="4.7265625" customWidth="1"/>
    <col min="15882" max="15882" width="7.453125" customWidth="1"/>
    <col min="15883" max="15883" width="7" customWidth="1"/>
    <col min="15884" max="15884" width="3.54296875" customWidth="1"/>
    <col min="16129" max="16129" width="4.453125" customWidth="1"/>
    <col min="16130" max="16130" width="10.1796875" bestFit="1" customWidth="1"/>
    <col min="16131" max="16131" width="6.81640625" customWidth="1"/>
    <col min="16132" max="16132" width="29" customWidth="1"/>
    <col min="16133" max="16133" width="6" customWidth="1"/>
    <col min="16134" max="16137" width="4.7265625" customWidth="1"/>
    <col min="16138" max="16138" width="7.453125" customWidth="1"/>
    <col min="16139" max="16139" width="7" customWidth="1"/>
    <col min="16140" max="16140" width="3.54296875" customWidth="1"/>
  </cols>
  <sheetData>
    <row r="2" spans="2:12" x14ac:dyDescent="0.35"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4"/>
    </row>
    <row r="4" spans="2:12" x14ac:dyDescent="0.35">
      <c r="B4" s="1" t="s">
        <v>1</v>
      </c>
      <c r="C4" s="2"/>
      <c r="D4" s="2" t="s">
        <v>2</v>
      </c>
      <c r="E4" s="2"/>
      <c r="F4" s="2"/>
      <c r="G4" s="2"/>
      <c r="H4" s="2"/>
      <c r="I4" s="2"/>
      <c r="J4" s="2"/>
      <c r="K4" s="2"/>
      <c r="L4" s="3"/>
    </row>
    <row r="5" spans="2:12" x14ac:dyDescent="0.35">
      <c r="B5" s="4"/>
      <c r="L5" s="5"/>
    </row>
    <row r="6" spans="2:12" x14ac:dyDescent="0.35">
      <c r="B6" s="4" t="s">
        <v>3</v>
      </c>
      <c r="D6" t="s">
        <v>4</v>
      </c>
      <c r="L6" s="5"/>
    </row>
    <row r="7" spans="2:12" x14ac:dyDescent="0.35">
      <c r="B7" s="4"/>
      <c r="D7" t="s">
        <v>5</v>
      </c>
      <c r="L7" s="5"/>
    </row>
    <row r="8" spans="2:12" x14ac:dyDescent="0.35">
      <c r="B8" s="4"/>
      <c r="D8" t="s">
        <v>6</v>
      </c>
      <c r="L8" s="5"/>
    </row>
    <row r="9" spans="2:12" x14ac:dyDescent="0.35">
      <c r="B9" s="4"/>
      <c r="D9" t="s">
        <v>7</v>
      </c>
      <c r="L9" s="5"/>
    </row>
    <row r="10" spans="2:12" x14ac:dyDescent="0.35">
      <c r="B10" s="4"/>
      <c r="D10" t="s">
        <v>8</v>
      </c>
      <c r="L10" s="5"/>
    </row>
    <row r="11" spans="2:12" x14ac:dyDescent="0.35">
      <c r="B11" s="4"/>
      <c r="D11" t="s">
        <v>9</v>
      </c>
      <c r="L11" s="5"/>
    </row>
    <row r="12" spans="2:12" x14ac:dyDescent="0.35">
      <c r="B12" s="4"/>
      <c r="D12" t="s">
        <v>10</v>
      </c>
      <c r="E12" t="s">
        <v>11</v>
      </c>
      <c r="L12" s="5"/>
    </row>
    <row r="13" spans="2:12" x14ac:dyDescent="0.35">
      <c r="B13" s="4"/>
      <c r="D13" t="s">
        <v>12</v>
      </c>
      <c r="E13" t="s">
        <v>11</v>
      </c>
      <c r="L13" s="5"/>
    </row>
    <row r="14" spans="2:12" x14ac:dyDescent="0.35">
      <c r="B14" s="4"/>
      <c r="D14" t="s">
        <v>13</v>
      </c>
      <c r="E14" t="s">
        <v>14</v>
      </c>
      <c r="L14" s="5"/>
    </row>
    <row r="15" spans="2:12" x14ac:dyDescent="0.35">
      <c r="B15" s="1"/>
      <c r="C15" s="2"/>
      <c r="D15" s="2" t="s">
        <v>15</v>
      </c>
      <c r="E15" s="2"/>
      <c r="F15" s="2"/>
      <c r="G15" s="2"/>
      <c r="H15" s="2"/>
      <c r="I15" s="2"/>
      <c r="J15" s="2"/>
      <c r="K15" s="2"/>
      <c r="L15" s="3"/>
    </row>
    <row r="16" spans="2:12" x14ac:dyDescent="0.35">
      <c r="B16" s="4"/>
      <c r="D16" t="s">
        <v>16</v>
      </c>
      <c r="L16" s="5"/>
    </row>
    <row r="17" spans="1:12" x14ac:dyDescent="0.35">
      <c r="B17" s="4"/>
      <c r="D17" t="s">
        <v>17</v>
      </c>
      <c r="L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7"/>
      <c r="I18" s="7"/>
      <c r="J18" s="7"/>
      <c r="K18" s="7"/>
      <c r="L18" s="8"/>
    </row>
    <row r="20" spans="1:12" x14ac:dyDescent="0.35">
      <c r="B20" s="9" t="s">
        <v>19</v>
      </c>
      <c r="D20" s="9" t="s">
        <v>20</v>
      </c>
      <c r="F20" s="10"/>
      <c r="G20" s="10"/>
      <c r="H20" s="10" t="s">
        <v>21</v>
      </c>
      <c r="I20" s="11"/>
    </row>
    <row r="21" spans="1:12" x14ac:dyDescent="0.35">
      <c r="B21" t="s">
        <v>47</v>
      </c>
    </row>
    <row r="22" spans="1:12" x14ac:dyDescent="0.35">
      <c r="B22" s="12"/>
    </row>
    <row r="24" spans="1:12" x14ac:dyDescent="0.35">
      <c r="A24" s="37"/>
      <c r="B24" s="128" t="s">
        <v>24</v>
      </c>
      <c r="C24" s="38"/>
      <c r="D24" s="128" t="s">
        <v>26</v>
      </c>
      <c r="E24" s="39" t="s">
        <v>48</v>
      </c>
      <c r="F24" s="40"/>
      <c r="G24" s="40"/>
      <c r="H24" s="40"/>
      <c r="I24" s="40"/>
      <c r="J24" s="128" t="s">
        <v>28</v>
      </c>
      <c r="K24" s="128" t="s">
        <v>29</v>
      </c>
      <c r="L24" s="41"/>
    </row>
    <row r="25" spans="1:12" x14ac:dyDescent="0.35">
      <c r="A25" s="42"/>
      <c r="B25" s="129"/>
      <c r="C25" s="43" t="s">
        <v>49</v>
      </c>
      <c r="D25" s="129"/>
      <c r="E25" s="44"/>
      <c r="F25" s="45"/>
      <c r="G25" s="42"/>
      <c r="H25" s="45"/>
      <c r="I25" s="46"/>
      <c r="J25" s="129"/>
      <c r="K25" s="129"/>
      <c r="L25" s="47"/>
    </row>
    <row r="26" spans="1:12" ht="15" thickBot="1" x14ac:dyDescent="0.4">
      <c r="A26" s="48"/>
      <c r="B26" s="130"/>
      <c r="C26" s="49"/>
      <c r="D26" s="130"/>
      <c r="E26" s="50" t="s">
        <v>50</v>
      </c>
      <c r="F26" s="51" t="s">
        <v>36</v>
      </c>
      <c r="G26" s="51" t="s">
        <v>51</v>
      </c>
      <c r="H26" s="51" t="s">
        <v>36</v>
      </c>
      <c r="I26" s="52" t="s">
        <v>52</v>
      </c>
      <c r="J26" s="130"/>
      <c r="K26" s="130"/>
      <c r="L26" s="53"/>
    </row>
    <row r="27" spans="1:12" ht="24.5" thickTop="1" x14ac:dyDescent="0.35">
      <c r="A27" s="59" t="s">
        <v>30</v>
      </c>
      <c r="B27" s="55" t="s">
        <v>63</v>
      </c>
      <c r="C27" s="56"/>
      <c r="D27" s="57" t="s">
        <v>64</v>
      </c>
      <c r="E27" s="58"/>
      <c r="F27" s="59"/>
      <c r="G27" s="60"/>
      <c r="H27" s="59"/>
      <c r="I27" s="61"/>
      <c r="J27" s="62"/>
      <c r="K27" s="63"/>
      <c r="L27" s="64"/>
    </row>
    <row r="28" spans="1:12" x14ac:dyDescent="0.35">
      <c r="A28" s="65"/>
      <c r="B28" s="66" t="s">
        <v>55</v>
      </c>
      <c r="C28" s="67" t="s">
        <v>65</v>
      </c>
      <c r="D28" s="68" t="s">
        <v>59</v>
      </c>
      <c r="E28" s="69">
        <v>250</v>
      </c>
      <c r="F28" s="65" t="s">
        <v>36</v>
      </c>
      <c r="G28" s="69">
        <v>60</v>
      </c>
      <c r="H28" s="65" t="s">
        <v>36</v>
      </c>
      <c r="I28" s="70">
        <v>170</v>
      </c>
      <c r="J28" s="26">
        <v>200</v>
      </c>
      <c r="K28" s="26">
        <v>240</v>
      </c>
      <c r="L28" s="71" t="s">
        <v>36</v>
      </c>
    </row>
    <row r="29" spans="1:12" x14ac:dyDescent="0.35">
      <c r="A29" s="54"/>
      <c r="B29" s="72">
        <v>5</v>
      </c>
      <c r="C29" s="36"/>
      <c r="D29" s="73"/>
      <c r="E29" s="72"/>
      <c r="F29" s="54"/>
      <c r="G29" s="74"/>
      <c r="H29" s="54"/>
      <c r="I29" s="75"/>
      <c r="J29" s="76"/>
      <c r="K29" s="79"/>
      <c r="L29" s="78">
        <v>4</v>
      </c>
    </row>
    <row r="30" spans="1:12" ht="15" thickBot="1" x14ac:dyDescent="0.4">
      <c r="A30" s="54"/>
      <c r="B30" s="80">
        <f>SUM(B28:B29)</f>
        <v>5</v>
      </c>
      <c r="C30" s="36"/>
      <c r="D30" s="73"/>
      <c r="E30" s="72"/>
      <c r="F30" s="54"/>
      <c r="G30" s="74"/>
      <c r="H30" s="54"/>
      <c r="I30" s="75"/>
      <c r="J30" s="76"/>
      <c r="K30" s="79"/>
      <c r="L30" s="78"/>
    </row>
    <row r="31" spans="1:12" ht="24.5" thickTop="1" x14ac:dyDescent="0.35">
      <c r="A31" s="59" t="s">
        <v>30</v>
      </c>
      <c r="B31" s="55" t="s">
        <v>63</v>
      </c>
      <c r="C31" s="56"/>
      <c r="D31" s="57" t="s">
        <v>64</v>
      </c>
      <c r="E31" s="58"/>
      <c r="F31" s="59"/>
      <c r="G31" s="60"/>
      <c r="H31" s="59"/>
      <c r="I31" s="61"/>
      <c r="J31" s="62"/>
      <c r="K31" s="63"/>
      <c r="L31" s="64"/>
    </row>
    <row r="32" spans="1:12" x14ac:dyDescent="0.35">
      <c r="A32" s="65"/>
      <c r="B32" s="66" t="s">
        <v>55</v>
      </c>
      <c r="C32" s="67" t="s">
        <v>85</v>
      </c>
      <c r="D32" s="68" t="s">
        <v>74</v>
      </c>
      <c r="E32" s="69">
        <v>260</v>
      </c>
      <c r="F32" s="65" t="s">
        <v>36</v>
      </c>
      <c r="G32" s="69">
        <v>220</v>
      </c>
      <c r="H32" s="65" t="s">
        <v>36</v>
      </c>
      <c r="I32" s="70">
        <v>160</v>
      </c>
      <c r="J32" s="26">
        <v>1400</v>
      </c>
      <c r="K32" s="26">
        <v>1540</v>
      </c>
      <c r="L32" s="71" t="s">
        <v>36</v>
      </c>
    </row>
    <row r="33" spans="1:12" x14ac:dyDescent="0.35">
      <c r="A33" s="54"/>
      <c r="B33" s="72">
        <v>20</v>
      </c>
      <c r="C33" s="36"/>
      <c r="D33" s="73"/>
      <c r="E33" s="72"/>
      <c r="F33" s="54"/>
      <c r="G33" s="74"/>
      <c r="H33" s="54"/>
      <c r="I33" s="75"/>
      <c r="J33" s="76"/>
      <c r="K33" s="77"/>
      <c r="L33" s="78">
        <v>5</v>
      </c>
    </row>
    <row r="34" spans="1:12" x14ac:dyDescent="0.35">
      <c r="A34" s="65"/>
      <c r="B34" s="66" t="s">
        <v>76</v>
      </c>
      <c r="C34" s="67" t="s">
        <v>86</v>
      </c>
      <c r="D34" s="68" t="s">
        <v>78</v>
      </c>
      <c r="E34" s="69">
        <v>120</v>
      </c>
      <c r="F34" s="65" t="s">
        <v>36</v>
      </c>
      <c r="G34" s="69">
        <v>100</v>
      </c>
      <c r="H34" s="65" t="s">
        <v>36</v>
      </c>
      <c r="I34" s="70">
        <v>180</v>
      </c>
      <c r="J34" s="26">
        <v>190</v>
      </c>
      <c r="K34" s="26">
        <v>320</v>
      </c>
      <c r="L34" s="71" t="s">
        <v>36</v>
      </c>
    </row>
    <row r="35" spans="1:12" x14ac:dyDescent="0.35">
      <c r="A35" s="54"/>
      <c r="B35" s="72">
        <v>5</v>
      </c>
      <c r="C35" s="36"/>
      <c r="D35" s="73"/>
      <c r="E35" s="72"/>
      <c r="F35" s="54"/>
      <c r="G35" s="74"/>
      <c r="H35" s="54"/>
      <c r="I35" s="75"/>
      <c r="J35" s="76"/>
      <c r="K35" s="77"/>
      <c r="L35" s="78">
        <v>5</v>
      </c>
    </row>
    <row r="36" spans="1:12" x14ac:dyDescent="0.35">
      <c r="A36" s="54"/>
      <c r="B36" s="89">
        <f>SUM(B32:B35)</f>
        <v>25</v>
      </c>
      <c r="C36" s="36"/>
      <c r="D36" s="73"/>
      <c r="E36" s="72"/>
      <c r="F36" s="54"/>
      <c r="G36" s="74"/>
      <c r="H36" s="54"/>
      <c r="I36" s="75"/>
      <c r="J36" s="76"/>
      <c r="K36" s="79"/>
      <c r="L36" s="78"/>
    </row>
    <row r="38" spans="1:12" x14ac:dyDescent="0.35">
      <c r="A38" s="13" t="s">
        <v>30</v>
      </c>
      <c r="B38" s="13" t="s">
        <v>41</v>
      </c>
      <c r="C38" s="36"/>
      <c r="D38" s="13" t="s">
        <v>42</v>
      </c>
      <c r="E38" s="32"/>
      <c r="F38" s="33"/>
      <c r="G38" s="33"/>
      <c r="H38" s="33"/>
      <c r="I38" s="34"/>
      <c r="J38" s="35"/>
      <c r="K38" s="35"/>
      <c r="L38" s="13"/>
    </row>
    <row r="39" spans="1:12" x14ac:dyDescent="0.35">
      <c r="A39" s="13"/>
      <c r="B39" s="19" t="s">
        <v>43</v>
      </c>
      <c r="C39" s="36" t="s">
        <v>44</v>
      </c>
      <c r="D39" s="13"/>
      <c r="E39" s="27">
        <v>420</v>
      </c>
      <c r="F39" s="28" t="s">
        <v>36</v>
      </c>
      <c r="G39" s="29">
        <v>240</v>
      </c>
      <c r="H39" s="28" t="s">
        <v>36</v>
      </c>
      <c r="I39" s="30">
        <v>350</v>
      </c>
      <c r="J39" s="26">
        <v>2980</v>
      </c>
      <c r="K39" s="26">
        <v>3360</v>
      </c>
      <c r="L39" s="13" t="s">
        <v>37</v>
      </c>
    </row>
    <row r="40" spans="1:12" x14ac:dyDescent="0.35">
      <c r="A40" s="13"/>
      <c r="B40" s="19">
        <v>65</v>
      </c>
      <c r="C40" s="36"/>
      <c r="D40" s="13"/>
      <c r="E40" s="32"/>
      <c r="F40" s="33"/>
      <c r="G40" s="33"/>
      <c r="H40" s="33"/>
      <c r="I40" s="34"/>
      <c r="J40" s="35"/>
      <c r="K40" s="35"/>
      <c r="L40" s="13"/>
    </row>
  </sheetData>
  <mergeCells count="5">
    <mergeCell ref="B2:K2"/>
    <mergeCell ref="B24:B26"/>
    <mergeCell ref="D24:D26"/>
    <mergeCell ref="J24:J26"/>
    <mergeCell ref="K24:K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A227-FF25-473C-8AFF-67A705EB19AF}">
  <dimension ref="A2:L47"/>
  <sheetViews>
    <sheetView topLeftCell="A31" workbookViewId="0">
      <selection activeCell="A44" sqref="A44:XFD47"/>
    </sheetView>
  </sheetViews>
  <sheetFormatPr defaultRowHeight="14.5" x14ac:dyDescent="0.35"/>
  <cols>
    <col min="1" max="1" width="4.453125" customWidth="1"/>
    <col min="2" max="2" width="10.1796875" bestFit="1" customWidth="1"/>
    <col min="3" max="3" width="6.81640625" customWidth="1"/>
    <col min="4" max="4" width="29" customWidth="1"/>
    <col min="5" max="5" width="26.81640625" bestFit="1" customWidth="1"/>
    <col min="6" max="6" width="4.81640625" bestFit="1" customWidth="1"/>
    <col min="7" max="7" width="5.26953125" bestFit="1" customWidth="1"/>
    <col min="8" max="8" width="13.7265625" bestFit="1" customWidth="1"/>
    <col min="9" max="9" width="4.7265625" customWidth="1"/>
    <col min="10" max="10" width="7.453125" customWidth="1"/>
    <col min="11" max="11" width="7" customWidth="1"/>
    <col min="12" max="12" width="3.54296875" customWidth="1"/>
    <col min="257" max="257" width="4.453125" customWidth="1"/>
    <col min="258" max="258" width="10.1796875" bestFit="1" customWidth="1"/>
    <col min="259" max="259" width="6.81640625" customWidth="1"/>
    <col min="260" max="260" width="29" customWidth="1"/>
    <col min="261" max="261" width="6" customWidth="1"/>
    <col min="262" max="265" width="4.7265625" customWidth="1"/>
    <col min="266" max="266" width="7.453125" customWidth="1"/>
    <col min="267" max="267" width="7" customWidth="1"/>
    <col min="268" max="268" width="3.54296875" customWidth="1"/>
    <col min="513" max="513" width="4.453125" customWidth="1"/>
    <col min="514" max="514" width="10.1796875" bestFit="1" customWidth="1"/>
    <col min="515" max="515" width="6.81640625" customWidth="1"/>
    <col min="516" max="516" width="29" customWidth="1"/>
    <col min="517" max="517" width="6" customWidth="1"/>
    <col min="518" max="521" width="4.7265625" customWidth="1"/>
    <col min="522" max="522" width="7.453125" customWidth="1"/>
    <col min="523" max="523" width="7" customWidth="1"/>
    <col min="524" max="524" width="3.54296875" customWidth="1"/>
    <col min="769" max="769" width="4.453125" customWidth="1"/>
    <col min="770" max="770" width="10.1796875" bestFit="1" customWidth="1"/>
    <col min="771" max="771" width="6.81640625" customWidth="1"/>
    <col min="772" max="772" width="29" customWidth="1"/>
    <col min="773" max="773" width="6" customWidth="1"/>
    <col min="774" max="777" width="4.7265625" customWidth="1"/>
    <col min="778" max="778" width="7.453125" customWidth="1"/>
    <col min="779" max="779" width="7" customWidth="1"/>
    <col min="780" max="780" width="3.54296875" customWidth="1"/>
    <col min="1025" max="1025" width="4.453125" customWidth="1"/>
    <col min="1026" max="1026" width="10.1796875" bestFit="1" customWidth="1"/>
    <col min="1027" max="1027" width="6.81640625" customWidth="1"/>
    <col min="1028" max="1028" width="29" customWidth="1"/>
    <col min="1029" max="1029" width="6" customWidth="1"/>
    <col min="1030" max="1033" width="4.7265625" customWidth="1"/>
    <col min="1034" max="1034" width="7.453125" customWidth="1"/>
    <col min="1035" max="1035" width="7" customWidth="1"/>
    <col min="1036" max="1036" width="3.54296875" customWidth="1"/>
    <col min="1281" max="1281" width="4.453125" customWidth="1"/>
    <col min="1282" max="1282" width="10.1796875" bestFit="1" customWidth="1"/>
    <col min="1283" max="1283" width="6.81640625" customWidth="1"/>
    <col min="1284" max="1284" width="29" customWidth="1"/>
    <col min="1285" max="1285" width="6" customWidth="1"/>
    <col min="1286" max="1289" width="4.7265625" customWidth="1"/>
    <col min="1290" max="1290" width="7.453125" customWidth="1"/>
    <col min="1291" max="1291" width="7" customWidth="1"/>
    <col min="1292" max="1292" width="3.54296875" customWidth="1"/>
    <col min="1537" max="1537" width="4.453125" customWidth="1"/>
    <col min="1538" max="1538" width="10.1796875" bestFit="1" customWidth="1"/>
    <col min="1539" max="1539" width="6.81640625" customWidth="1"/>
    <col min="1540" max="1540" width="29" customWidth="1"/>
    <col min="1541" max="1541" width="6" customWidth="1"/>
    <col min="1542" max="1545" width="4.7265625" customWidth="1"/>
    <col min="1546" max="1546" width="7.453125" customWidth="1"/>
    <col min="1547" max="1547" width="7" customWidth="1"/>
    <col min="1548" max="1548" width="3.54296875" customWidth="1"/>
    <col min="1793" max="1793" width="4.453125" customWidth="1"/>
    <col min="1794" max="1794" width="10.1796875" bestFit="1" customWidth="1"/>
    <col min="1795" max="1795" width="6.81640625" customWidth="1"/>
    <col min="1796" max="1796" width="29" customWidth="1"/>
    <col min="1797" max="1797" width="6" customWidth="1"/>
    <col min="1798" max="1801" width="4.7265625" customWidth="1"/>
    <col min="1802" max="1802" width="7.453125" customWidth="1"/>
    <col min="1803" max="1803" width="7" customWidth="1"/>
    <col min="1804" max="1804" width="3.54296875" customWidth="1"/>
    <col min="2049" max="2049" width="4.453125" customWidth="1"/>
    <col min="2050" max="2050" width="10.1796875" bestFit="1" customWidth="1"/>
    <col min="2051" max="2051" width="6.81640625" customWidth="1"/>
    <col min="2052" max="2052" width="29" customWidth="1"/>
    <col min="2053" max="2053" width="6" customWidth="1"/>
    <col min="2054" max="2057" width="4.7265625" customWidth="1"/>
    <col min="2058" max="2058" width="7.453125" customWidth="1"/>
    <col min="2059" max="2059" width="7" customWidth="1"/>
    <col min="2060" max="2060" width="3.54296875" customWidth="1"/>
    <col min="2305" max="2305" width="4.453125" customWidth="1"/>
    <col min="2306" max="2306" width="10.1796875" bestFit="1" customWidth="1"/>
    <col min="2307" max="2307" width="6.81640625" customWidth="1"/>
    <col min="2308" max="2308" width="29" customWidth="1"/>
    <col min="2309" max="2309" width="6" customWidth="1"/>
    <col min="2310" max="2313" width="4.7265625" customWidth="1"/>
    <col min="2314" max="2314" width="7.453125" customWidth="1"/>
    <col min="2315" max="2315" width="7" customWidth="1"/>
    <col min="2316" max="2316" width="3.54296875" customWidth="1"/>
    <col min="2561" max="2561" width="4.453125" customWidth="1"/>
    <col min="2562" max="2562" width="10.1796875" bestFit="1" customWidth="1"/>
    <col min="2563" max="2563" width="6.81640625" customWidth="1"/>
    <col min="2564" max="2564" width="29" customWidth="1"/>
    <col min="2565" max="2565" width="6" customWidth="1"/>
    <col min="2566" max="2569" width="4.7265625" customWidth="1"/>
    <col min="2570" max="2570" width="7.453125" customWidth="1"/>
    <col min="2571" max="2571" width="7" customWidth="1"/>
    <col min="2572" max="2572" width="3.54296875" customWidth="1"/>
    <col min="2817" max="2817" width="4.453125" customWidth="1"/>
    <col min="2818" max="2818" width="10.1796875" bestFit="1" customWidth="1"/>
    <col min="2819" max="2819" width="6.81640625" customWidth="1"/>
    <col min="2820" max="2820" width="29" customWidth="1"/>
    <col min="2821" max="2821" width="6" customWidth="1"/>
    <col min="2822" max="2825" width="4.7265625" customWidth="1"/>
    <col min="2826" max="2826" width="7.453125" customWidth="1"/>
    <col min="2827" max="2827" width="7" customWidth="1"/>
    <col min="2828" max="2828" width="3.54296875" customWidth="1"/>
    <col min="3073" max="3073" width="4.453125" customWidth="1"/>
    <col min="3074" max="3074" width="10.1796875" bestFit="1" customWidth="1"/>
    <col min="3075" max="3075" width="6.81640625" customWidth="1"/>
    <col min="3076" max="3076" width="29" customWidth="1"/>
    <col min="3077" max="3077" width="6" customWidth="1"/>
    <col min="3078" max="3081" width="4.7265625" customWidth="1"/>
    <col min="3082" max="3082" width="7.453125" customWidth="1"/>
    <col min="3083" max="3083" width="7" customWidth="1"/>
    <col min="3084" max="3084" width="3.54296875" customWidth="1"/>
    <col min="3329" max="3329" width="4.453125" customWidth="1"/>
    <col min="3330" max="3330" width="10.1796875" bestFit="1" customWidth="1"/>
    <col min="3331" max="3331" width="6.81640625" customWidth="1"/>
    <col min="3332" max="3332" width="29" customWidth="1"/>
    <col min="3333" max="3333" width="6" customWidth="1"/>
    <col min="3334" max="3337" width="4.7265625" customWidth="1"/>
    <col min="3338" max="3338" width="7.453125" customWidth="1"/>
    <col min="3339" max="3339" width="7" customWidth="1"/>
    <col min="3340" max="3340" width="3.54296875" customWidth="1"/>
    <col min="3585" max="3585" width="4.453125" customWidth="1"/>
    <col min="3586" max="3586" width="10.1796875" bestFit="1" customWidth="1"/>
    <col min="3587" max="3587" width="6.81640625" customWidth="1"/>
    <col min="3588" max="3588" width="29" customWidth="1"/>
    <col min="3589" max="3589" width="6" customWidth="1"/>
    <col min="3590" max="3593" width="4.7265625" customWidth="1"/>
    <col min="3594" max="3594" width="7.453125" customWidth="1"/>
    <col min="3595" max="3595" width="7" customWidth="1"/>
    <col min="3596" max="3596" width="3.54296875" customWidth="1"/>
    <col min="3841" max="3841" width="4.453125" customWidth="1"/>
    <col min="3842" max="3842" width="10.1796875" bestFit="1" customWidth="1"/>
    <col min="3843" max="3843" width="6.81640625" customWidth="1"/>
    <col min="3844" max="3844" width="29" customWidth="1"/>
    <col min="3845" max="3845" width="6" customWidth="1"/>
    <col min="3846" max="3849" width="4.7265625" customWidth="1"/>
    <col min="3850" max="3850" width="7.453125" customWidth="1"/>
    <col min="3851" max="3851" width="7" customWidth="1"/>
    <col min="3852" max="3852" width="3.54296875" customWidth="1"/>
    <col min="4097" max="4097" width="4.453125" customWidth="1"/>
    <col min="4098" max="4098" width="10.1796875" bestFit="1" customWidth="1"/>
    <col min="4099" max="4099" width="6.81640625" customWidth="1"/>
    <col min="4100" max="4100" width="29" customWidth="1"/>
    <col min="4101" max="4101" width="6" customWidth="1"/>
    <col min="4102" max="4105" width="4.7265625" customWidth="1"/>
    <col min="4106" max="4106" width="7.453125" customWidth="1"/>
    <col min="4107" max="4107" width="7" customWidth="1"/>
    <col min="4108" max="4108" width="3.54296875" customWidth="1"/>
    <col min="4353" max="4353" width="4.453125" customWidth="1"/>
    <col min="4354" max="4354" width="10.1796875" bestFit="1" customWidth="1"/>
    <col min="4355" max="4355" width="6.81640625" customWidth="1"/>
    <col min="4356" max="4356" width="29" customWidth="1"/>
    <col min="4357" max="4357" width="6" customWidth="1"/>
    <col min="4358" max="4361" width="4.7265625" customWidth="1"/>
    <col min="4362" max="4362" width="7.453125" customWidth="1"/>
    <col min="4363" max="4363" width="7" customWidth="1"/>
    <col min="4364" max="4364" width="3.54296875" customWidth="1"/>
    <col min="4609" max="4609" width="4.453125" customWidth="1"/>
    <col min="4610" max="4610" width="10.1796875" bestFit="1" customWidth="1"/>
    <col min="4611" max="4611" width="6.81640625" customWidth="1"/>
    <col min="4612" max="4612" width="29" customWidth="1"/>
    <col min="4613" max="4613" width="6" customWidth="1"/>
    <col min="4614" max="4617" width="4.7265625" customWidth="1"/>
    <col min="4618" max="4618" width="7.453125" customWidth="1"/>
    <col min="4619" max="4619" width="7" customWidth="1"/>
    <col min="4620" max="4620" width="3.54296875" customWidth="1"/>
    <col min="4865" max="4865" width="4.453125" customWidth="1"/>
    <col min="4866" max="4866" width="10.1796875" bestFit="1" customWidth="1"/>
    <col min="4867" max="4867" width="6.81640625" customWidth="1"/>
    <col min="4868" max="4868" width="29" customWidth="1"/>
    <col min="4869" max="4869" width="6" customWidth="1"/>
    <col min="4870" max="4873" width="4.7265625" customWidth="1"/>
    <col min="4874" max="4874" width="7.453125" customWidth="1"/>
    <col min="4875" max="4875" width="7" customWidth="1"/>
    <col min="4876" max="4876" width="3.54296875" customWidth="1"/>
    <col min="5121" max="5121" width="4.453125" customWidth="1"/>
    <col min="5122" max="5122" width="10.1796875" bestFit="1" customWidth="1"/>
    <col min="5123" max="5123" width="6.81640625" customWidth="1"/>
    <col min="5124" max="5124" width="29" customWidth="1"/>
    <col min="5125" max="5125" width="6" customWidth="1"/>
    <col min="5126" max="5129" width="4.7265625" customWidth="1"/>
    <col min="5130" max="5130" width="7.453125" customWidth="1"/>
    <col min="5131" max="5131" width="7" customWidth="1"/>
    <col min="5132" max="5132" width="3.54296875" customWidth="1"/>
    <col min="5377" max="5377" width="4.453125" customWidth="1"/>
    <col min="5378" max="5378" width="10.1796875" bestFit="1" customWidth="1"/>
    <col min="5379" max="5379" width="6.81640625" customWidth="1"/>
    <col min="5380" max="5380" width="29" customWidth="1"/>
    <col min="5381" max="5381" width="6" customWidth="1"/>
    <col min="5382" max="5385" width="4.7265625" customWidth="1"/>
    <col min="5386" max="5386" width="7.453125" customWidth="1"/>
    <col min="5387" max="5387" width="7" customWidth="1"/>
    <col min="5388" max="5388" width="3.54296875" customWidth="1"/>
    <col min="5633" max="5633" width="4.453125" customWidth="1"/>
    <col min="5634" max="5634" width="10.1796875" bestFit="1" customWidth="1"/>
    <col min="5635" max="5635" width="6.81640625" customWidth="1"/>
    <col min="5636" max="5636" width="29" customWidth="1"/>
    <col min="5637" max="5637" width="6" customWidth="1"/>
    <col min="5638" max="5641" width="4.7265625" customWidth="1"/>
    <col min="5642" max="5642" width="7.453125" customWidth="1"/>
    <col min="5643" max="5643" width="7" customWidth="1"/>
    <col min="5644" max="5644" width="3.54296875" customWidth="1"/>
    <col min="5889" max="5889" width="4.453125" customWidth="1"/>
    <col min="5890" max="5890" width="10.1796875" bestFit="1" customWidth="1"/>
    <col min="5891" max="5891" width="6.81640625" customWidth="1"/>
    <col min="5892" max="5892" width="29" customWidth="1"/>
    <col min="5893" max="5893" width="6" customWidth="1"/>
    <col min="5894" max="5897" width="4.7265625" customWidth="1"/>
    <col min="5898" max="5898" width="7.453125" customWidth="1"/>
    <col min="5899" max="5899" width="7" customWidth="1"/>
    <col min="5900" max="5900" width="3.54296875" customWidth="1"/>
    <col min="6145" max="6145" width="4.453125" customWidth="1"/>
    <col min="6146" max="6146" width="10.1796875" bestFit="1" customWidth="1"/>
    <col min="6147" max="6147" width="6.81640625" customWidth="1"/>
    <col min="6148" max="6148" width="29" customWidth="1"/>
    <col min="6149" max="6149" width="6" customWidth="1"/>
    <col min="6150" max="6153" width="4.7265625" customWidth="1"/>
    <col min="6154" max="6154" width="7.453125" customWidth="1"/>
    <col min="6155" max="6155" width="7" customWidth="1"/>
    <col min="6156" max="6156" width="3.54296875" customWidth="1"/>
    <col min="6401" max="6401" width="4.453125" customWidth="1"/>
    <col min="6402" max="6402" width="10.1796875" bestFit="1" customWidth="1"/>
    <col min="6403" max="6403" width="6.81640625" customWidth="1"/>
    <col min="6404" max="6404" width="29" customWidth="1"/>
    <col min="6405" max="6405" width="6" customWidth="1"/>
    <col min="6406" max="6409" width="4.7265625" customWidth="1"/>
    <col min="6410" max="6410" width="7.453125" customWidth="1"/>
    <col min="6411" max="6411" width="7" customWidth="1"/>
    <col min="6412" max="6412" width="3.54296875" customWidth="1"/>
    <col min="6657" max="6657" width="4.453125" customWidth="1"/>
    <col min="6658" max="6658" width="10.1796875" bestFit="1" customWidth="1"/>
    <col min="6659" max="6659" width="6.81640625" customWidth="1"/>
    <col min="6660" max="6660" width="29" customWidth="1"/>
    <col min="6661" max="6661" width="6" customWidth="1"/>
    <col min="6662" max="6665" width="4.7265625" customWidth="1"/>
    <col min="6666" max="6666" width="7.453125" customWidth="1"/>
    <col min="6667" max="6667" width="7" customWidth="1"/>
    <col min="6668" max="6668" width="3.54296875" customWidth="1"/>
    <col min="6913" max="6913" width="4.453125" customWidth="1"/>
    <col min="6914" max="6914" width="10.1796875" bestFit="1" customWidth="1"/>
    <col min="6915" max="6915" width="6.81640625" customWidth="1"/>
    <col min="6916" max="6916" width="29" customWidth="1"/>
    <col min="6917" max="6917" width="6" customWidth="1"/>
    <col min="6918" max="6921" width="4.7265625" customWidth="1"/>
    <col min="6922" max="6922" width="7.453125" customWidth="1"/>
    <col min="6923" max="6923" width="7" customWidth="1"/>
    <col min="6924" max="6924" width="3.54296875" customWidth="1"/>
    <col min="7169" max="7169" width="4.453125" customWidth="1"/>
    <col min="7170" max="7170" width="10.1796875" bestFit="1" customWidth="1"/>
    <col min="7171" max="7171" width="6.81640625" customWidth="1"/>
    <col min="7172" max="7172" width="29" customWidth="1"/>
    <col min="7173" max="7173" width="6" customWidth="1"/>
    <col min="7174" max="7177" width="4.7265625" customWidth="1"/>
    <col min="7178" max="7178" width="7.453125" customWidth="1"/>
    <col min="7179" max="7179" width="7" customWidth="1"/>
    <col min="7180" max="7180" width="3.54296875" customWidth="1"/>
    <col min="7425" max="7425" width="4.453125" customWidth="1"/>
    <col min="7426" max="7426" width="10.1796875" bestFit="1" customWidth="1"/>
    <col min="7427" max="7427" width="6.81640625" customWidth="1"/>
    <col min="7428" max="7428" width="29" customWidth="1"/>
    <col min="7429" max="7429" width="6" customWidth="1"/>
    <col min="7430" max="7433" width="4.7265625" customWidth="1"/>
    <col min="7434" max="7434" width="7.453125" customWidth="1"/>
    <col min="7435" max="7435" width="7" customWidth="1"/>
    <col min="7436" max="7436" width="3.54296875" customWidth="1"/>
    <col min="7681" max="7681" width="4.453125" customWidth="1"/>
    <col min="7682" max="7682" width="10.1796875" bestFit="1" customWidth="1"/>
    <col min="7683" max="7683" width="6.81640625" customWidth="1"/>
    <col min="7684" max="7684" width="29" customWidth="1"/>
    <col min="7685" max="7685" width="6" customWidth="1"/>
    <col min="7686" max="7689" width="4.7265625" customWidth="1"/>
    <col min="7690" max="7690" width="7.453125" customWidth="1"/>
    <col min="7691" max="7691" width="7" customWidth="1"/>
    <col min="7692" max="7692" width="3.54296875" customWidth="1"/>
    <col min="7937" max="7937" width="4.453125" customWidth="1"/>
    <col min="7938" max="7938" width="10.1796875" bestFit="1" customWidth="1"/>
    <col min="7939" max="7939" width="6.81640625" customWidth="1"/>
    <col min="7940" max="7940" width="29" customWidth="1"/>
    <col min="7941" max="7941" width="6" customWidth="1"/>
    <col min="7942" max="7945" width="4.7265625" customWidth="1"/>
    <col min="7946" max="7946" width="7.453125" customWidth="1"/>
    <col min="7947" max="7947" width="7" customWidth="1"/>
    <col min="7948" max="7948" width="3.54296875" customWidth="1"/>
    <col min="8193" max="8193" width="4.453125" customWidth="1"/>
    <col min="8194" max="8194" width="10.1796875" bestFit="1" customWidth="1"/>
    <col min="8195" max="8195" width="6.81640625" customWidth="1"/>
    <col min="8196" max="8196" width="29" customWidth="1"/>
    <col min="8197" max="8197" width="6" customWidth="1"/>
    <col min="8198" max="8201" width="4.7265625" customWidth="1"/>
    <col min="8202" max="8202" width="7.453125" customWidth="1"/>
    <col min="8203" max="8203" width="7" customWidth="1"/>
    <col min="8204" max="8204" width="3.54296875" customWidth="1"/>
    <col min="8449" max="8449" width="4.453125" customWidth="1"/>
    <col min="8450" max="8450" width="10.1796875" bestFit="1" customWidth="1"/>
    <col min="8451" max="8451" width="6.81640625" customWidth="1"/>
    <col min="8452" max="8452" width="29" customWidth="1"/>
    <col min="8453" max="8453" width="6" customWidth="1"/>
    <col min="8454" max="8457" width="4.7265625" customWidth="1"/>
    <col min="8458" max="8458" width="7.453125" customWidth="1"/>
    <col min="8459" max="8459" width="7" customWidth="1"/>
    <col min="8460" max="8460" width="3.54296875" customWidth="1"/>
    <col min="8705" max="8705" width="4.453125" customWidth="1"/>
    <col min="8706" max="8706" width="10.1796875" bestFit="1" customWidth="1"/>
    <col min="8707" max="8707" width="6.81640625" customWidth="1"/>
    <col min="8708" max="8708" width="29" customWidth="1"/>
    <col min="8709" max="8709" width="6" customWidth="1"/>
    <col min="8710" max="8713" width="4.7265625" customWidth="1"/>
    <col min="8714" max="8714" width="7.453125" customWidth="1"/>
    <col min="8715" max="8715" width="7" customWidth="1"/>
    <col min="8716" max="8716" width="3.54296875" customWidth="1"/>
    <col min="8961" max="8961" width="4.453125" customWidth="1"/>
    <col min="8962" max="8962" width="10.1796875" bestFit="1" customWidth="1"/>
    <col min="8963" max="8963" width="6.81640625" customWidth="1"/>
    <col min="8964" max="8964" width="29" customWidth="1"/>
    <col min="8965" max="8965" width="6" customWidth="1"/>
    <col min="8966" max="8969" width="4.7265625" customWidth="1"/>
    <col min="8970" max="8970" width="7.453125" customWidth="1"/>
    <col min="8971" max="8971" width="7" customWidth="1"/>
    <col min="8972" max="8972" width="3.54296875" customWidth="1"/>
    <col min="9217" max="9217" width="4.453125" customWidth="1"/>
    <col min="9218" max="9218" width="10.1796875" bestFit="1" customWidth="1"/>
    <col min="9219" max="9219" width="6.81640625" customWidth="1"/>
    <col min="9220" max="9220" width="29" customWidth="1"/>
    <col min="9221" max="9221" width="6" customWidth="1"/>
    <col min="9222" max="9225" width="4.7265625" customWidth="1"/>
    <col min="9226" max="9226" width="7.453125" customWidth="1"/>
    <col min="9227" max="9227" width="7" customWidth="1"/>
    <col min="9228" max="9228" width="3.54296875" customWidth="1"/>
    <col min="9473" max="9473" width="4.453125" customWidth="1"/>
    <col min="9474" max="9474" width="10.1796875" bestFit="1" customWidth="1"/>
    <col min="9475" max="9475" width="6.81640625" customWidth="1"/>
    <col min="9476" max="9476" width="29" customWidth="1"/>
    <col min="9477" max="9477" width="6" customWidth="1"/>
    <col min="9478" max="9481" width="4.7265625" customWidth="1"/>
    <col min="9482" max="9482" width="7.453125" customWidth="1"/>
    <col min="9483" max="9483" width="7" customWidth="1"/>
    <col min="9484" max="9484" width="3.54296875" customWidth="1"/>
    <col min="9729" max="9729" width="4.453125" customWidth="1"/>
    <col min="9730" max="9730" width="10.1796875" bestFit="1" customWidth="1"/>
    <col min="9731" max="9731" width="6.81640625" customWidth="1"/>
    <col min="9732" max="9732" width="29" customWidth="1"/>
    <col min="9733" max="9733" width="6" customWidth="1"/>
    <col min="9734" max="9737" width="4.7265625" customWidth="1"/>
    <col min="9738" max="9738" width="7.453125" customWidth="1"/>
    <col min="9739" max="9739" width="7" customWidth="1"/>
    <col min="9740" max="9740" width="3.54296875" customWidth="1"/>
    <col min="9985" max="9985" width="4.453125" customWidth="1"/>
    <col min="9986" max="9986" width="10.1796875" bestFit="1" customWidth="1"/>
    <col min="9987" max="9987" width="6.81640625" customWidth="1"/>
    <col min="9988" max="9988" width="29" customWidth="1"/>
    <col min="9989" max="9989" width="6" customWidth="1"/>
    <col min="9990" max="9993" width="4.7265625" customWidth="1"/>
    <col min="9994" max="9994" width="7.453125" customWidth="1"/>
    <col min="9995" max="9995" width="7" customWidth="1"/>
    <col min="9996" max="9996" width="3.54296875" customWidth="1"/>
    <col min="10241" max="10241" width="4.453125" customWidth="1"/>
    <col min="10242" max="10242" width="10.1796875" bestFit="1" customWidth="1"/>
    <col min="10243" max="10243" width="6.81640625" customWidth="1"/>
    <col min="10244" max="10244" width="29" customWidth="1"/>
    <col min="10245" max="10245" width="6" customWidth="1"/>
    <col min="10246" max="10249" width="4.7265625" customWidth="1"/>
    <col min="10250" max="10250" width="7.453125" customWidth="1"/>
    <col min="10251" max="10251" width="7" customWidth="1"/>
    <col min="10252" max="10252" width="3.54296875" customWidth="1"/>
    <col min="10497" max="10497" width="4.453125" customWidth="1"/>
    <col min="10498" max="10498" width="10.1796875" bestFit="1" customWidth="1"/>
    <col min="10499" max="10499" width="6.81640625" customWidth="1"/>
    <col min="10500" max="10500" width="29" customWidth="1"/>
    <col min="10501" max="10501" width="6" customWidth="1"/>
    <col min="10502" max="10505" width="4.7265625" customWidth="1"/>
    <col min="10506" max="10506" width="7.453125" customWidth="1"/>
    <col min="10507" max="10507" width="7" customWidth="1"/>
    <col min="10508" max="10508" width="3.54296875" customWidth="1"/>
    <col min="10753" max="10753" width="4.453125" customWidth="1"/>
    <col min="10754" max="10754" width="10.1796875" bestFit="1" customWidth="1"/>
    <col min="10755" max="10755" width="6.81640625" customWidth="1"/>
    <col min="10756" max="10756" width="29" customWidth="1"/>
    <col min="10757" max="10757" width="6" customWidth="1"/>
    <col min="10758" max="10761" width="4.7265625" customWidth="1"/>
    <col min="10762" max="10762" width="7.453125" customWidth="1"/>
    <col min="10763" max="10763" width="7" customWidth="1"/>
    <col min="10764" max="10764" width="3.54296875" customWidth="1"/>
    <col min="11009" max="11009" width="4.453125" customWidth="1"/>
    <col min="11010" max="11010" width="10.1796875" bestFit="1" customWidth="1"/>
    <col min="11011" max="11011" width="6.81640625" customWidth="1"/>
    <col min="11012" max="11012" width="29" customWidth="1"/>
    <col min="11013" max="11013" width="6" customWidth="1"/>
    <col min="11014" max="11017" width="4.7265625" customWidth="1"/>
    <col min="11018" max="11018" width="7.453125" customWidth="1"/>
    <col min="11019" max="11019" width="7" customWidth="1"/>
    <col min="11020" max="11020" width="3.54296875" customWidth="1"/>
    <col min="11265" max="11265" width="4.453125" customWidth="1"/>
    <col min="11266" max="11266" width="10.1796875" bestFit="1" customWidth="1"/>
    <col min="11267" max="11267" width="6.81640625" customWidth="1"/>
    <col min="11268" max="11268" width="29" customWidth="1"/>
    <col min="11269" max="11269" width="6" customWidth="1"/>
    <col min="11270" max="11273" width="4.7265625" customWidth="1"/>
    <col min="11274" max="11274" width="7.453125" customWidth="1"/>
    <col min="11275" max="11275" width="7" customWidth="1"/>
    <col min="11276" max="11276" width="3.54296875" customWidth="1"/>
    <col min="11521" max="11521" width="4.453125" customWidth="1"/>
    <col min="11522" max="11522" width="10.1796875" bestFit="1" customWidth="1"/>
    <col min="11523" max="11523" width="6.81640625" customWidth="1"/>
    <col min="11524" max="11524" width="29" customWidth="1"/>
    <col min="11525" max="11525" width="6" customWidth="1"/>
    <col min="11526" max="11529" width="4.7265625" customWidth="1"/>
    <col min="11530" max="11530" width="7.453125" customWidth="1"/>
    <col min="11531" max="11531" width="7" customWidth="1"/>
    <col min="11532" max="11532" width="3.54296875" customWidth="1"/>
    <col min="11777" max="11777" width="4.453125" customWidth="1"/>
    <col min="11778" max="11778" width="10.1796875" bestFit="1" customWidth="1"/>
    <col min="11779" max="11779" width="6.81640625" customWidth="1"/>
    <col min="11780" max="11780" width="29" customWidth="1"/>
    <col min="11781" max="11781" width="6" customWidth="1"/>
    <col min="11782" max="11785" width="4.7265625" customWidth="1"/>
    <col min="11786" max="11786" width="7.453125" customWidth="1"/>
    <col min="11787" max="11787" width="7" customWidth="1"/>
    <col min="11788" max="11788" width="3.54296875" customWidth="1"/>
    <col min="12033" max="12033" width="4.453125" customWidth="1"/>
    <col min="12034" max="12034" width="10.1796875" bestFit="1" customWidth="1"/>
    <col min="12035" max="12035" width="6.81640625" customWidth="1"/>
    <col min="12036" max="12036" width="29" customWidth="1"/>
    <col min="12037" max="12037" width="6" customWidth="1"/>
    <col min="12038" max="12041" width="4.7265625" customWidth="1"/>
    <col min="12042" max="12042" width="7.453125" customWidth="1"/>
    <col min="12043" max="12043" width="7" customWidth="1"/>
    <col min="12044" max="12044" width="3.54296875" customWidth="1"/>
    <col min="12289" max="12289" width="4.453125" customWidth="1"/>
    <col min="12290" max="12290" width="10.1796875" bestFit="1" customWidth="1"/>
    <col min="12291" max="12291" width="6.81640625" customWidth="1"/>
    <col min="12292" max="12292" width="29" customWidth="1"/>
    <col min="12293" max="12293" width="6" customWidth="1"/>
    <col min="12294" max="12297" width="4.7265625" customWidth="1"/>
    <col min="12298" max="12298" width="7.453125" customWidth="1"/>
    <col min="12299" max="12299" width="7" customWidth="1"/>
    <col min="12300" max="12300" width="3.54296875" customWidth="1"/>
    <col min="12545" max="12545" width="4.453125" customWidth="1"/>
    <col min="12546" max="12546" width="10.1796875" bestFit="1" customWidth="1"/>
    <col min="12547" max="12547" width="6.81640625" customWidth="1"/>
    <col min="12548" max="12548" width="29" customWidth="1"/>
    <col min="12549" max="12549" width="6" customWidth="1"/>
    <col min="12550" max="12553" width="4.7265625" customWidth="1"/>
    <col min="12554" max="12554" width="7.453125" customWidth="1"/>
    <col min="12555" max="12555" width="7" customWidth="1"/>
    <col min="12556" max="12556" width="3.54296875" customWidth="1"/>
    <col min="12801" max="12801" width="4.453125" customWidth="1"/>
    <col min="12802" max="12802" width="10.1796875" bestFit="1" customWidth="1"/>
    <col min="12803" max="12803" width="6.81640625" customWidth="1"/>
    <col min="12804" max="12804" width="29" customWidth="1"/>
    <col min="12805" max="12805" width="6" customWidth="1"/>
    <col min="12806" max="12809" width="4.7265625" customWidth="1"/>
    <col min="12810" max="12810" width="7.453125" customWidth="1"/>
    <col min="12811" max="12811" width="7" customWidth="1"/>
    <col min="12812" max="12812" width="3.54296875" customWidth="1"/>
    <col min="13057" max="13057" width="4.453125" customWidth="1"/>
    <col min="13058" max="13058" width="10.1796875" bestFit="1" customWidth="1"/>
    <col min="13059" max="13059" width="6.81640625" customWidth="1"/>
    <col min="13060" max="13060" width="29" customWidth="1"/>
    <col min="13061" max="13061" width="6" customWidth="1"/>
    <col min="13062" max="13065" width="4.7265625" customWidth="1"/>
    <col min="13066" max="13066" width="7.453125" customWidth="1"/>
    <col min="13067" max="13067" width="7" customWidth="1"/>
    <col min="13068" max="13068" width="3.54296875" customWidth="1"/>
    <col min="13313" max="13313" width="4.453125" customWidth="1"/>
    <col min="13314" max="13314" width="10.1796875" bestFit="1" customWidth="1"/>
    <col min="13315" max="13315" width="6.81640625" customWidth="1"/>
    <col min="13316" max="13316" width="29" customWidth="1"/>
    <col min="13317" max="13317" width="6" customWidth="1"/>
    <col min="13318" max="13321" width="4.7265625" customWidth="1"/>
    <col min="13322" max="13322" width="7.453125" customWidth="1"/>
    <col min="13323" max="13323" width="7" customWidth="1"/>
    <col min="13324" max="13324" width="3.54296875" customWidth="1"/>
    <col min="13569" max="13569" width="4.453125" customWidth="1"/>
    <col min="13570" max="13570" width="10.1796875" bestFit="1" customWidth="1"/>
    <col min="13571" max="13571" width="6.81640625" customWidth="1"/>
    <col min="13572" max="13572" width="29" customWidth="1"/>
    <col min="13573" max="13573" width="6" customWidth="1"/>
    <col min="13574" max="13577" width="4.7265625" customWidth="1"/>
    <col min="13578" max="13578" width="7.453125" customWidth="1"/>
    <col min="13579" max="13579" width="7" customWidth="1"/>
    <col min="13580" max="13580" width="3.54296875" customWidth="1"/>
    <col min="13825" max="13825" width="4.453125" customWidth="1"/>
    <col min="13826" max="13826" width="10.1796875" bestFit="1" customWidth="1"/>
    <col min="13827" max="13827" width="6.81640625" customWidth="1"/>
    <col min="13828" max="13828" width="29" customWidth="1"/>
    <col min="13829" max="13829" width="6" customWidth="1"/>
    <col min="13830" max="13833" width="4.7265625" customWidth="1"/>
    <col min="13834" max="13834" width="7.453125" customWidth="1"/>
    <col min="13835" max="13835" width="7" customWidth="1"/>
    <col min="13836" max="13836" width="3.54296875" customWidth="1"/>
    <col min="14081" max="14081" width="4.453125" customWidth="1"/>
    <col min="14082" max="14082" width="10.1796875" bestFit="1" customWidth="1"/>
    <col min="14083" max="14083" width="6.81640625" customWidth="1"/>
    <col min="14084" max="14084" width="29" customWidth="1"/>
    <col min="14085" max="14085" width="6" customWidth="1"/>
    <col min="14086" max="14089" width="4.7265625" customWidth="1"/>
    <col min="14090" max="14090" width="7.453125" customWidth="1"/>
    <col min="14091" max="14091" width="7" customWidth="1"/>
    <col min="14092" max="14092" width="3.54296875" customWidth="1"/>
    <col min="14337" max="14337" width="4.453125" customWidth="1"/>
    <col min="14338" max="14338" width="10.1796875" bestFit="1" customWidth="1"/>
    <col min="14339" max="14339" width="6.81640625" customWidth="1"/>
    <col min="14340" max="14340" width="29" customWidth="1"/>
    <col min="14341" max="14341" width="6" customWidth="1"/>
    <col min="14342" max="14345" width="4.7265625" customWidth="1"/>
    <col min="14346" max="14346" width="7.453125" customWidth="1"/>
    <col min="14347" max="14347" width="7" customWidth="1"/>
    <col min="14348" max="14348" width="3.54296875" customWidth="1"/>
    <col min="14593" max="14593" width="4.453125" customWidth="1"/>
    <col min="14594" max="14594" width="10.1796875" bestFit="1" customWidth="1"/>
    <col min="14595" max="14595" width="6.81640625" customWidth="1"/>
    <col min="14596" max="14596" width="29" customWidth="1"/>
    <col min="14597" max="14597" width="6" customWidth="1"/>
    <col min="14598" max="14601" width="4.7265625" customWidth="1"/>
    <col min="14602" max="14602" width="7.453125" customWidth="1"/>
    <col min="14603" max="14603" width="7" customWidth="1"/>
    <col min="14604" max="14604" width="3.54296875" customWidth="1"/>
    <col min="14849" max="14849" width="4.453125" customWidth="1"/>
    <col min="14850" max="14850" width="10.1796875" bestFit="1" customWidth="1"/>
    <col min="14851" max="14851" width="6.81640625" customWidth="1"/>
    <col min="14852" max="14852" width="29" customWidth="1"/>
    <col min="14853" max="14853" width="6" customWidth="1"/>
    <col min="14854" max="14857" width="4.7265625" customWidth="1"/>
    <col min="14858" max="14858" width="7.453125" customWidth="1"/>
    <col min="14859" max="14859" width="7" customWidth="1"/>
    <col min="14860" max="14860" width="3.54296875" customWidth="1"/>
    <col min="15105" max="15105" width="4.453125" customWidth="1"/>
    <col min="15106" max="15106" width="10.1796875" bestFit="1" customWidth="1"/>
    <col min="15107" max="15107" width="6.81640625" customWidth="1"/>
    <col min="15108" max="15108" width="29" customWidth="1"/>
    <col min="15109" max="15109" width="6" customWidth="1"/>
    <col min="15110" max="15113" width="4.7265625" customWidth="1"/>
    <col min="15114" max="15114" width="7.453125" customWidth="1"/>
    <col min="15115" max="15115" width="7" customWidth="1"/>
    <col min="15116" max="15116" width="3.54296875" customWidth="1"/>
    <col min="15361" max="15361" width="4.453125" customWidth="1"/>
    <col min="15362" max="15362" width="10.1796875" bestFit="1" customWidth="1"/>
    <col min="15363" max="15363" width="6.81640625" customWidth="1"/>
    <col min="15364" max="15364" width="29" customWidth="1"/>
    <col min="15365" max="15365" width="6" customWidth="1"/>
    <col min="15366" max="15369" width="4.7265625" customWidth="1"/>
    <col min="15370" max="15370" width="7.453125" customWidth="1"/>
    <col min="15371" max="15371" width="7" customWidth="1"/>
    <col min="15372" max="15372" width="3.54296875" customWidth="1"/>
    <col min="15617" max="15617" width="4.453125" customWidth="1"/>
    <col min="15618" max="15618" width="10.1796875" bestFit="1" customWidth="1"/>
    <col min="15619" max="15619" width="6.81640625" customWidth="1"/>
    <col min="15620" max="15620" width="29" customWidth="1"/>
    <col min="15621" max="15621" width="6" customWidth="1"/>
    <col min="15622" max="15625" width="4.7265625" customWidth="1"/>
    <col min="15626" max="15626" width="7.453125" customWidth="1"/>
    <col min="15627" max="15627" width="7" customWidth="1"/>
    <col min="15628" max="15628" width="3.54296875" customWidth="1"/>
    <col min="15873" max="15873" width="4.453125" customWidth="1"/>
    <col min="15874" max="15874" width="10.1796875" bestFit="1" customWidth="1"/>
    <col min="15875" max="15875" width="6.81640625" customWidth="1"/>
    <col min="15876" max="15876" width="29" customWidth="1"/>
    <col min="15877" max="15877" width="6" customWidth="1"/>
    <col min="15878" max="15881" width="4.7265625" customWidth="1"/>
    <col min="15882" max="15882" width="7.453125" customWidth="1"/>
    <col min="15883" max="15883" width="7" customWidth="1"/>
    <col min="15884" max="15884" width="3.54296875" customWidth="1"/>
    <col min="16129" max="16129" width="4.453125" customWidth="1"/>
    <col min="16130" max="16130" width="10.1796875" bestFit="1" customWidth="1"/>
    <col min="16131" max="16131" width="6.81640625" customWidth="1"/>
    <col min="16132" max="16132" width="29" customWidth="1"/>
    <col min="16133" max="16133" width="6" customWidth="1"/>
    <col min="16134" max="16137" width="4.7265625" customWidth="1"/>
    <col min="16138" max="16138" width="7.453125" customWidth="1"/>
    <col min="16139" max="16139" width="7" customWidth="1"/>
    <col min="16140" max="16140" width="3.54296875" customWidth="1"/>
  </cols>
  <sheetData>
    <row r="2" spans="2:12" x14ac:dyDescent="0.35"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4"/>
    </row>
    <row r="4" spans="2:12" x14ac:dyDescent="0.35">
      <c r="B4" s="1" t="s">
        <v>1</v>
      </c>
      <c r="C4" s="2"/>
      <c r="D4" s="2" t="s">
        <v>2</v>
      </c>
      <c r="E4" s="2"/>
      <c r="F4" s="2"/>
      <c r="G4" s="2"/>
      <c r="H4" s="2"/>
      <c r="I4" s="2"/>
      <c r="J4" s="2"/>
      <c r="K4" s="2"/>
      <c r="L4" s="3"/>
    </row>
    <row r="5" spans="2:12" x14ac:dyDescent="0.35">
      <c r="B5" s="4"/>
      <c r="L5" s="5"/>
    </row>
    <row r="6" spans="2:12" x14ac:dyDescent="0.35">
      <c r="B6" s="4" t="s">
        <v>3</v>
      </c>
      <c r="D6" t="s">
        <v>4</v>
      </c>
      <c r="L6" s="5"/>
    </row>
    <row r="7" spans="2:12" x14ac:dyDescent="0.35">
      <c r="B7" s="4"/>
      <c r="D7" t="s">
        <v>5</v>
      </c>
      <c r="L7" s="5"/>
    </row>
    <row r="8" spans="2:12" x14ac:dyDescent="0.35">
      <c r="B8" s="4"/>
      <c r="D8" t="s">
        <v>6</v>
      </c>
      <c r="L8" s="5"/>
    </row>
    <row r="9" spans="2:12" x14ac:dyDescent="0.35">
      <c r="B9" s="4"/>
      <c r="D9" t="s">
        <v>7</v>
      </c>
      <c r="L9" s="5"/>
    </row>
    <row r="10" spans="2:12" x14ac:dyDescent="0.35">
      <c r="B10" s="4"/>
      <c r="D10" t="s">
        <v>8</v>
      </c>
      <c r="L10" s="5"/>
    </row>
    <row r="11" spans="2:12" x14ac:dyDescent="0.35">
      <c r="B11" s="4"/>
      <c r="D11" t="s">
        <v>9</v>
      </c>
      <c r="L11" s="5"/>
    </row>
    <row r="12" spans="2:12" x14ac:dyDescent="0.35">
      <c r="B12" s="4"/>
      <c r="D12" t="s">
        <v>10</v>
      </c>
      <c r="E12" t="s">
        <v>11</v>
      </c>
      <c r="L12" s="5"/>
    </row>
    <row r="13" spans="2:12" x14ac:dyDescent="0.35">
      <c r="B13" s="4"/>
      <c r="D13" t="s">
        <v>12</v>
      </c>
      <c r="E13" t="s">
        <v>11</v>
      </c>
      <c r="L13" s="5"/>
    </row>
    <row r="14" spans="2:12" x14ac:dyDescent="0.35">
      <c r="B14" s="4"/>
      <c r="D14" t="s">
        <v>13</v>
      </c>
      <c r="E14" t="s">
        <v>14</v>
      </c>
      <c r="L14" s="5"/>
    </row>
    <row r="15" spans="2:12" x14ac:dyDescent="0.35">
      <c r="B15" s="1"/>
      <c r="C15" s="2"/>
      <c r="D15" s="2" t="s">
        <v>15</v>
      </c>
      <c r="E15" s="2"/>
      <c r="F15" s="2"/>
      <c r="G15" s="2"/>
      <c r="H15" s="2"/>
      <c r="I15" s="2"/>
      <c r="J15" s="2"/>
      <c r="K15" s="2"/>
      <c r="L15" s="3"/>
    </row>
    <row r="16" spans="2:12" x14ac:dyDescent="0.35">
      <c r="B16" s="4"/>
      <c r="D16" t="s">
        <v>16</v>
      </c>
      <c r="L16" s="5"/>
    </row>
    <row r="17" spans="1:12" x14ac:dyDescent="0.35">
      <c r="B17" s="4"/>
      <c r="D17" t="s">
        <v>17</v>
      </c>
      <c r="L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7"/>
      <c r="I18" s="7"/>
      <c r="J18" s="7"/>
      <c r="K18" s="7"/>
      <c r="L18" s="8"/>
    </row>
    <row r="20" spans="1:12" x14ac:dyDescent="0.35">
      <c r="B20" s="9" t="s">
        <v>19</v>
      </c>
      <c r="D20" s="9" t="s">
        <v>20</v>
      </c>
      <c r="F20" s="10"/>
      <c r="G20" s="10"/>
      <c r="H20" s="10" t="s">
        <v>21</v>
      </c>
      <c r="I20" s="11"/>
    </row>
    <row r="21" spans="1:12" x14ac:dyDescent="0.35">
      <c r="B21" t="s">
        <v>72</v>
      </c>
    </row>
    <row r="22" spans="1:12" x14ac:dyDescent="0.35">
      <c r="B22" s="12"/>
    </row>
    <row r="24" spans="1:12" x14ac:dyDescent="0.35">
      <c r="A24" s="37"/>
      <c r="B24" s="128" t="s">
        <v>24</v>
      </c>
      <c r="C24" s="38"/>
      <c r="D24" s="128" t="s">
        <v>26</v>
      </c>
      <c r="E24" s="39" t="s">
        <v>48</v>
      </c>
      <c r="F24" s="40"/>
      <c r="G24" s="40"/>
      <c r="H24" s="40"/>
      <c r="I24" s="40"/>
      <c r="J24" s="128" t="s">
        <v>28</v>
      </c>
      <c r="K24" s="128" t="s">
        <v>29</v>
      </c>
      <c r="L24" s="41"/>
    </row>
    <row r="25" spans="1:12" x14ac:dyDescent="0.35">
      <c r="A25" s="42"/>
      <c r="B25" s="129"/>
      <c r="C25" s="43" t="s">
        <v>49</v>
      </c>
      <c r="D25" s="129"/>
      <c r="E25" s="44"/>
      <c r="F25" s="45"/>
      <c r="G25" s="42"/>
      <c r="H25" s="45"/>
      <c r="I25" s="46"/>
      <c r="J25" s="129"/>
      <c r="K25" s="129"/>
      <c r="L25" s="47"/>
    </row>
    <row r="26" spans="1:12" ht="15" thickBot="1" x14ac:dyDescent="0.4">
      <c r="A26" s="48"/>
      <c r="B26" s="130"/>
      <c r="C26" s="49"/>
      <c r="D26" s="130"/>
      <c r="E26" s="50" t="s">
        <v>50</v>
      </c>
      <c r="F26" s="51" t="s">
        <v>36</v>
      </c>
      <c r="G26" s="51" t="s">
        <v>51</v>
      </c>
      <c r="H26" s="51" t="s">
        <v>36</v>
      </c>
      <c r="I26" s="52" t="s">
        <v>52</v>
      </c>
      <c r="J26" s="130"/>
      <c r="K26" s="130"/>
      <c r="L26" s="53"/>
    </row>
    <row r="27" spans="1:12" ht="36" thickTop="1" x14ac:dyDescent="0.35">
      <c r="A27" s="54" t="s">
        <v>30</v>
      </c>
      <c r="B27" s="55" t="s">
        <v>53</v>
      </c>
      <c r="C27" s="56"/>
      <c r="D27" s="57" t="s">
        <v>54</v>
      </c>
      <c r="E27" s="58"/>
      <c r="F27" s="59"/>
      <c r="G27" s="60"/>
      <c r="H27" s="59"/>
      <c r="I27" s="61"/>
      <c r="J27" s="62"/>
      <c r="K27" s="63"/>
      <c r="L27" s="64"/>
    </row>
    <row r="28" spans="1:12" x14ac:dyDescent="0.35">
      <c r="A28" s="65"/>
      <c r="B28" s="66" t="s">
        <v>55</v>
      </c>
      <c r="C28" s="67" t="s">
        <v>73</v>
      </c>
      <c r="D28" s="68" t="s">
        <v>74</v>
      </c>
      <c r="E28" s="69">
        <v>210</v>
      </c>
      <c r="F28" s="65" t="s">
        <v>36</v>
      </c>
      <c r="G28" s="69">
        <v>200</v>
      </c>
      <c r="H28" s="65" t="s">
        <v>36</v>
      </c>
      <c r="I28" s="70">
        <v>150</v>
      </c>
      <c r="J28" s="26">
        <v>600</v>
      </c>
      <c r="K28" s="26">
        <v>700</v>
      </c>
      <c r="L28" s="71" t="s">
        <v>36</v>
      </c>
    </row>
    <row r="29" spans="1:12" x14ac:dyDescent="0.35">
      <c r="A29" s="54"/>
      <c r="B29" s="72">
        <v>12</v>
      </c>
      <c r="C29" s="36"/>
      <c r="D29" s="73"/>
      <c r="E29" s="72"/>
      <c r="F29" s="54"/>
      <c r="G29" s="74"/>
      <c r="H29" s="54"/>
      <c r="I29" s="75"/>
      <c r="J29" s="76"/>
      <c r="K29" s="77"/>
      <c r="L29" s="78">
        <v>5</v>
      </c>
    </row>
    <row r="30" spans="1:12" x14ac:dyDescent="0.35">
      <c r="A30" s="65"/>
      <c r="B30" s="66" t="s">
        <v>55</v>
      </c>
      <c r="C30" s="67" t="s">
        <v>75</v>
      </c>
      <c r="D30" s="68" t="s">
        <v>74</v>
      </c>
      <c r="E30" s="69">
        <v>300</v>
      </c>
      <c r="F30" s="65" t="s">
        <v>36</v>
      </c>
      <c r="G30" s="69">
        <v>110</v>
      </c>
      <c r="H30" s="65" t="s">
        <v>36</v>
      </c>
      <c r="I30" s="70">
        <v>150</v>
      </c>
      <c r="J30" s="26">
        <v>450</v>
      </c>
      <c r="K30" s="26">
        <v>550</v>
      </c>
      <c r="L30" s="71" t="s">
        <v>36</v>
      </c>
    </row>
    <row r="31" spans="1:12" x14ac:dyDescent="0.35">
      <c r="A31" s="54"/>
      <c r="B31" s="72">
        <v>13</v>
      </c>
      <c r="C31" s="36"/>
      <c r="D31" s="73"/>
      <c r="E31" s="72"/>
      <c r="F31" s="54"/>
      <c r="G31" s="74"/>
      <c r="H31" s="54"/>
      <c r="I31" s="75"/>
      <c r="J31" s="76"/>
      <c r="K31" s="77"/>
      <c r="L31" s="78">
        <v>5</v>
      </c>
    </row>
    <row r="32" spans="1:12" x14ac:dyDescent="0.35">
      <c r="A32" s="65"/>
      <c r="B32" s="66" t="s">
        <v>76</v>
      </c>
      <c r="C32" s="67" t="s">
        <v>77</v>
      </c>
      <c r="D32" s="68" t="s">
        <v>78</v>
      </c>
      <c r="E32" s="69">
        <v>120</v>
      </c>
      <c r="F32" s="65" t="s">
        <v>36</v>
      </c>
      <c r="G32" s="69">
        <v>100</v>
      </c>
      <c r="H32" s="65" t="s">
        <v>36</v>
      </c>
      <c r="I32" s="70">
        <v>180</v>
      </c>
      <c r="J32" s="26">
        <v>190</v>
      </c>
      <c r="K32" s="26">
        <v>320</v>
      </c>
      <c r="L32" s="71" t="s">
        <v>36</v>
      </c>
    </row>
    <row r="33" spans="1:12" x14ac:dyDescent="0.35">
      <c r="A33" s="54"/>
      <c r="B33" s="72">
        <v>10</v>
      </c>
      <c r="C33" s="36"/>
      <c r="D33" s="73"/>
      <c r="E33" s="72"/>
      <c r="F33" s="54"/>
      <c r="G33" s="74"/>
      <c r="H33" s="54"/>
      <c r="I33" s="75"/>
      <c r="J33" s="76"/>
      <c r="K33" s="77"/>
      <c r="L33" s="78">
        <v>5</v>
      </c>
    </row>
    <row r="34" spans="1:12" x14ac:dyDescent="0.35">
      <c r="A34" s="65"/>
      <c r="B34" s="66" t="s">
        <v>55</v>
      </c>
      <c r="C34" s="67" t="s">
        <v>79</v>
      </c>
      <c r="D34" s="68" t="s">
        <v>80</v>
      </c>
      <c r="E34" s="69">
        <v>200</v>
      </c>
      <c r="F34" s="65" t="s">
        <v>36</v>
      </c>
      <c r="G34" s="69">
        <v>160</v>
      </c>
      <c r="H34" s="65" t="s">
        <v>36</v>
      </c>
      <c r="I34" s="70">
        <v>100</v>
      </c>
      <c r="J34" s="26">
        <v>240</v>
      </c>
      <c r="K34" s="26">
        <v>340</v>
      </c>
      <c r="L34" s="71" t="s">
        <v>36</v>
      </c>
    </row>
    <row r="35" spans="1:12" x14ac:dyDescent="0.35">
      <c r="A35" s="54"/>
      <c r="B35" s="72">
        <v>10</v>
      </c>
      <c r="C35" s="36"/>
      <c r="D35" s="73"/>
      <c r="E35" s="72"/>
      <c r="F35" s="54"/>
      <c r="G35" s="74"/>
      <c r="H35" s="54"/>
      <c r="I35" s="75"/>
      <c r="J35" s="76"/>
      <c r="K35" s="77"/>
      <c r="L35" s="78">
        <v>5</v>
      </c>
    </row>
    <row r="36" spans="1:12" ht="15" thickBot="1" x14ac:dyDescent="0.4">
      <c r="A36" s="54"/>
      <c r="B36" s="89">
        <f>SUM(B28:B35)</f>
        <v>45</v>
      </c>
      <c r="C36" s="36"/>
      <c r="D36" s="73"/>
      <c r="E36" s="72"/>
      <c r="F36" s="54"/>
      <c r="G36" s="74"/>
      <c r="H36" s="54"/>
      <c r="I36" s="75"/>
      <c r="J36" s="76"/>
      <c r="K36" s="79"/>
      <c r="L36" s="78"/>
    </row>
    <row r="37" spans="1:12" ht="36" thickTop="1" x14ac:dyDescent="0.35">
      <c r="A37" s="54" t="s">
        <v>30</v>
      </c>
      <c r="B37" s="55" t="s">
        <v>53</v>
      </c>
      <c r="C37" s="56"/>
      <c r="D37" s="57" t="s">
        <v>54</v>
      </c>
      <c r="E37" s="58"/>
      <c r="F37" s="59"/>
      <c r="G37" s="60"/>
      <c r="H37" s="59"/>
      <c r="I37" s="61"/>
      <c r="J37" s="62"/>
      <c r="K37" s="63"/>
      <c r="L37" s="64"/>
    </row>
    <row r="38" spans="1:12" x14ac:dyDescent="0.35">
      <c r="A38" s="65"/>
      <c r="B38" s="66" t="s">
        <v>55</v>
      </c>
      <c r="C38" s="67" t="s">
        <v>56</v>
      </c>
      <c r="D38" s="68" t="s">
        <v>57</v>
      </c>
      <c r="E38" s="69">
        <v>500</v>
      </c>
      <c r="F38" s="65" t="s">
        <v>36</v>
      </c>
      <c r="G38" s="69">
        <v>240</v>
      </c>
      <c r="H38" s="65" t="s">
        <v>36</v>
      </c>
      <c r="I38" s="70">
        <v>280</v>
      </c>
      <c r="J38" s="26">
        <v>3240</v>
      </c>
      <c r="K38" s="26">
        <v>3740</v>
      </c>
      <c r="L38" s="71" t="s">
        <v>36</v>
      </c>
    </row>
    <row r="39" spans="1:12" x14ac:dyDescent="0.35">
      <c r="A39" s="54"/>
      <c r="B39" s="72">
        <v>50</v>
      </c>
      <c r="C39" s="36"/>
      <c r="D39" s="73"/>
      <c r="E39" s="72"/>
      <c r="F39" s="54"/>
      <c r="G39" s="74"/>
      <c r="H39" s="54"/>
      <c r="I39" s="75"/>
      <c r="J39" s="76"/>
      <c r="K39" s="77"/>
      <c r="L39" s="78">
        <v>4</v>
      </c>
    </row>
    <row r="40" spans="1:12" x14ac:dyDescent="0.35">
      <c r="A40" s="65"/>
      <c r="B40" s="66" t="s">
        <v>55</v>
      </c>
      <c r="C40" s="67" t="s">
        <v>58</v>
      </c>
      <c r="D40" s="68" t="s">
        <v>59</v>
      </c>
      <c r="E40" s="69">
        <v>250</v>
      </c>
      <c r="F40" s="65" t="s">
        <v>36</v>
      </c>
      <c r="G40" s="69">
        <v>60</v>
      </c>
      <c r="H40" s="65" t="s">
        <v>36</v>
      </c>
      <c r="I40" s="70">
        <v>170</v>
      </c>
      <c r="J40" s="26">
        <v>300</v>
      </c>
      <c r="K40" s="26">
        <v>335</v>
      </c>
      <c r="L40" s="71" t="s">
        <v>36</v>
      </c>
    </row>
    <row r="41" spans="1:12" x14ac:dyDescent="0.35">
      <c r="A41" s="54"/>
      <c r="B41" s="72">
        <v>5</v>
      </c>
      <c r="C41" s="36"/>
      <c r="D41" s="73"/>
      <c r="E41" s="72"/>
      <c r="F41" s="54"/>
      <c r="G41" s="74"/>
      <c r="H41" s="54"/>
      <c r="I41" s="75"/>
      <c r="J41" s="76"/>
      <c r="K41" s="79"/>
      <c r="L41" s="78">
        <v>4</v>
      </c>
    </row>
    <row r="42" spans="1:12" x14ac:dyDescent="0.35">
      <c r="A42" s="54"/>
      <c r="B42" s="80">
        <f>SUM(B38:B41)</f>
        <v>55</v>
      </c>
      <c r="C42" s="36"/>
      <c r="D42" s="73"/>
      <c r="E42" s="72"/>
      <c r="F42" s="54"/>
      <c r="G42" s="74"/>
      <c r="H42" s="54"/>
      <c r="I42" s="75"/>
      <c r="J42" s="76"/>
      <c r="K42" s="79"/>
      <c r="L42" s="78"/>
    </row>
    <row r="44" spans="1:12" x14ac:dyDescent="0.35">
      <c r="A44" s="13"/>
      <c r="B44" s="13"/>
      <c r="C44" s="13"/>
      <c r="D44" s="13"/>
      <c r="E44" s="13"/>
      <c r="F44" s="13"/>
      <c r="G44" s="13"/>
      <c r="H44" s="13"/>
    </row>
    <row r="45" spans="1:12" x14ac:dyDescent="0.35">
      <c r="A45" s="13"/>
      <c r="B45" s="19"/>
      <c r="C45" s="20"/>
      <c r="D45" s="15"/>
      <c r="E45" s="19"/>
      <c r="F45" s="35"/>
      <c r="G45" s="35"/>
      <c r="H45" s="13"/>
    </row>
    <row r="46" spans="1:12" x14ac:dyDescent="0.35">
      <c r="A46" s="13"/>
      <c r="B46" s="19"/>
      <c r="C46" s="13"/>
      <c r="D46" s="13"/>
      <c r="E46" s="13"/>
      <c r="F46" s="13"/>
      <c r="G46" s="13"/>
      <c r="H46" s="13"/>
    </row>
    <row r="47" spans="1:12" x14ac:dyDescent="0.35">
      <c r="A47" s="13"/>
      <c r="B47" s="13"/>
      <c r="C47" s="20"/>
      <c r="D47" s="13"/>
      <c r="E47" s="13"/>
      <c r="F47" s="35"/>
      <c r="G47" s="35"/>
      <c r="H47" s="13"/>
    </row>
  </sheetData>
  <mergeCells count="5">
    <mergeCell ref="B2:K2"/>
    <mergeCell ref="B24:B26"/>
    <mergeCell ref="D24:D26"/>
    <mergeCell ref="J24:J26"/>
    <mergeCell ref="K24:K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2F3D5-C7EB-4BBC-B00E-2641DD5063F6}">
  <dimension ref="A2:L47"/>
  <sheetViews>
    <sheetView topLeftCell="A28" workbookViewId="0">
      <selection activeCell="D51" sqref="D51"/>
    </sheetView>
  </sheetViews>
  <sheetFormatPr defaultRowHeight="14.5" x14ac:dyDescent="0.35"/>
  <cols>
    <col min="1" max="1" width="4.453125" customWidth="1"/>
    <col min="2" max="2" width="10.1796875" bestFit="1" customWidth="1"/>
    <col min="3" max="3" width="6.81640625" customWidth="1"/>
    <col min="4" max="4" width="29" customWidth="1"/>
    <col min="5" max="5" width="6" customWidth="1"/>
    <col min="6" max="9" width="4.7265625" customWidth="1"/>
    <col min="10" max="10" width="7.453125" customWidth="1"/>
    <col min="11" max="11" width="7" customWidth="1"/>
    <col min="12" max="12" width="3.54296875" customWidth="1"/>
    <col min="257" max="257" width="4.453125" customWidth="1"/>
    <col min="258" max="258" width="10.1796875" bestFit="1" customWidth="1"/>
    <col min="259" max="259" width="6.81640625" customWidth="1"/>
    <col min="260" max="260" width="29" customWidth="1"/>
    <col min="261" max="261" width="6" customWidth="1"/>
    <col min="262" max="265" width="4.7265625" customWidth="1"/>
    <col min="266" max="266" width="7.453125" customWidth="1"/>
    <col min="267" max="267" width="7" customWidth="1"/>
    <col min="268" max="268" width="3.54296875" customWidth="1"/>
    <col min="513" max="513" width="4.453125" customWidth="1"/>
    <col min="514" max="514" width="10.1796875" bestFit="1" customWidth="1"/>
    <col min="515" max="515" width="6.81640625" customWidth="1"/>
    <col min="516" max="516" width="29" customWidth="1"/>
    <col min="517" max="517" width="6" customWidth="1"/>
    <col min="518" max="521" width="4.7265625" customWidth="1"/>
    <col min="522" max="522" width="7.453125" customWidth="1"/>
    <col min="523" max="523" width="7" customWidth="1"/>
    <col min="524" max="524" width="3.54296875" customWidth="1"/>
    <col min="769" max="769" width="4.453125" customWidth="1"/>
    <col min="770" max="770" width="10.1796875" bestFit="1" customWidth="1"/>
    <col min="771" max="771" width="6.81640625" customWidth="1"/>
    <col min="772" max="772" width="29" customWidth="1"/>
    <col min="773" max="773" width="6" customWidth="1"/>
    <col min="774" max="777" width="4.7265625" customWidth="1"/>
    <col min="778" max="778" width="7.453125" customWidth="1"/>
    <col min="779" max="779" width="7" customWidth="1"/>
    <col min="780" max="780" width="3.54296875" customWidth="1"/>
    <col min="1025" max="1025" width="4.453125" customWidth="1"/>
    <col min="1026" max="1026" width="10.1796875" bestFit="1" customWidth="1"/>
    <col min="1027" max="1027" width="6.81640625" customWidth="1"/>
    <col min="1028" max="1028" width="29" customWidth="1"/>
    <col min="1029" max="1029" width="6" customWidth="1"/>
    <col min="1030" max="1033" width="4.7265625" customWidth="1"/>
    <col min="1034" max="1034" width="7.453125" customWidth="1"/>
    <col min="1035" max="1035" width="7" customWidth="1"/>
    <col min="1036" max="1036" width="3.54296875" customWidth="1"/>
    <col min="1281" max="1281" width="4.453125" customWidth="1"/>
    <col min="1282" max="1282" width="10.1796875" bestFit="1" customWidth="1"/>
    <col min="1283" max="1283" width="6.81640625" customWidth="1"/>
    <col min="1284" max="1284" width="29" customWidth="1"/>
    <col min="1285" max="1285" width="6" customWidth="1"/>
    <col min="1286" max="1289" width="4.7265625" customWidth="1"/>
    <col min="1290" max="1290" width="7.453125" customWidth="1"/>
    <col min="1291" max="1291" width="7" customWidth="1"/>
    <col min="1292" max="1292" width="3.54296875" customWidth="1"/>
    <col min="1537" max="1537" width="4.453125" customWidth="1"/>
    <col min="1538" max="1538" width="10.1796875" bestFit="1" customWidth="1"/>
    <col min="1539" max="1539" width="6.81640625" customWidth="1"/>
    <col min="1540" max="1540" width="29" customWidth="1"/>
    <col min="1541" max="1541" width="6" customWidth="1"/>
    <col min="1542" max="1545" width="4.7265625" customWidth="1"/>
    <col min="1546" max="1546" width="7.453125" customWidth="1"/>
    <col min="1547" max="1547" width="7" customWidth="1"/>
    <col min="1548" max="1548" width="3.54296875" customWidth="1"/>
    <col min="1793" max="1793" width="4.453125" customWidth="1"/>
    <col min="1794" max="1794" width="10.1796875" bestFit="1" customWidth="1"/>
    <col min="1795" max="1795" width="6.81640625" customWidth="1"/>
    <col min="1796" max="1796" width="29" customWidth="1"/>
    <col min="1797" max="1797" width="6" customWidth="1"/>
    <col min="1798" max="1801" width="4.7265625" customWidth="1"/>
    <col min="1802" max="1802" width="7.453125" customWidth="1"/>
    <col min="1803" max="1803" width="7" customWidth="1"/>
    <col min="1804" max="1804" width="3.54296875" customWidth="1"/>
    <col min="2049" max="2049" width="4.453125" customWidth="1"/>
    <col min="2050" max="2050" width="10.1796875" bestFit="1" customWidth="1"/>
    <col min="2051" max="2051" width="6.81640625" customWidth="1"/>
    <col min="2052" max="2052" width="29" customWidth="1"/>
    <col min="2053" max="2053" width="6" customWidth="1"/>
    <col min="2054" max="2057" width="4.7265625" customWidth="1"/>
    <col min="2058" max="2058" width="7.453125" customWidth="1"/>
    <col min="2059" max="2059" width="7" customWidth="1"/>
    <col min="2060" max="2060" width="3.54296875" customWidth="1"/>
    <col min="2305" max="2305" width="4.453125" customWidth="1"/>
    <col min="2306" max="2306" width="10.1796875" bestFit="1" customWidth="1"/>
    <col min="2307" max="2307" width="6.81640625" customWidth="1"/>
    <col min="2308" max="2308" width="29" customWidth="1"/>
    <col min="2309" max="2309" width="6" customWidth="1"/>
    <col min="2310" max="2313" width="4.7265625" customWidth="1"/>
    <col min="2314" max="2314" width="7.453125" customWidth="1"/>
    <col min="2315" max="2315" width="7" customWidth="1"/>
    <col min="2316" max="2316" width="3.54296875" customWidth="1"/>
    <col min="2561" max="2561" width="4.453125" customWidth="1"/>
    <col min="2562" max="2562" width="10.1796875" bestFit="1" customWidth="1"/>
    <col min="2563" max="2563" width="6.81640625" customWidth="1"/>
    <col min="2564" max="2564" width="29" customWidth="1"/>
    <col min="2565" max="2565" width="6" customWidth="1"/>
    <col min="2566" max="2569" width="4.7265625" customWidth="1"/>
    <col min="2570" max="2570" width="7.453125" customWidth="1"/>
    <col min="2571" max="2571" width="7" customWidth="1"/>
    <col min="2572" max="2572" width="3.54296875" customWidth="1"/>
    <col min="2817" max="2817" width="4.453125" customWidth="1"/>
    <col min="2818" max="2818" width="10.1796875" bestFit="1" customWidth="1"/>
    <col min="2819" max="2819" width="6.81640625" customWidth="1"/>
    <col min="2820" max="2820" width="29" customWidth="1"/>
    <col min="2821" max="2821" width="6" customWidth="1"/>
    <col min="2822" max="2825" width="4.7265625" customWidth="1"/>
    <col min="2826" max="2826" width="7.453125" customWidth="1"/>
    <col min="2827" max="2827" width="7" customWidth="1"/>
    <col min="2828" max="2828" width="3.54296875" customWidth="1"/>
    <col min="3073" max="3073" width="4.453125" customWidth="1"/>
    <col min="3074" max="3074" width="10.1796875" bestFit="1" customWidth="1"/>
    <col min="3075" max="3075" width="6.81640625" customWidth="1"/>
    <col min="3076" max="3076" width="29" customWidth="1"/>
    <col min="3077" max="3077" width="6" customWidth="1"/>
    <col min="3078" max="3081" width="4.7265625" customWidth="1"/>
    <col min="3082" max="3082" width="7.453125" customWidth="1"/>
    <col min="3083" max="3083" width="7" customWidth="1"/>
    <col min="3084" max="3084" width="3.54296875" customWidth="1"/>
    <col min="3329" max="3329" width="4.453125" customWidth="1"/>
    <col min="3330" max="3330" width="10.1796875" bestFit="1" customWidth="1"/>
    <col min="3331" max="3331" width="6.81640625" customWidth="1"/>
    <col min="3332" max="3332" width="29" customWidth="1"/>
    <col min="3333" max="3333" width="6" customWidth="1"/>
    <col min="3334" max="3337" width="4.7265625" customWidth="1"/>
    <col min="3338" max="3338" width="7.453125" customWidth="1"/>
    <col min="3339" max="3339" width="7" customWidth="1"/>
    <col min="3340" max="3340" width="3.54296875" customWidth="1"/>
    <col min="3585" max="3585" width="4.453125" customWidth="1"/>
    <col min="3586" max="3586" width="10.1796875" bestFit="1" customWidth="1"/>
    <col min="3587" max="3587" width="6.81640625" customWidth="1"/>
    <col min="3588" max="3588" width="29" customWidth="1"/>
    <col min="3589" max="3589" width="6" customWidth="1"/>
    <col min="3590" max="3593" width="4.7265625" customWidth="1"/>
    <col min="3594" max="3594" width="7.453125" customWidth="1"/>
    <col min="3595" max="3595" width="7" customWidth="1"/>
    <col min="3596" max="3596" width="3.54296875" customWidth="1"/>
    <col min="3841" max="3841" width="4.453125" customWidth="1"/>
    <col min="3842" max="3842" width="10.1796875" bestFit="1" customWidth="1"/>
    <col min="3843" max="3843" width="6.81640625" customWidth="1"/>
    <col min="3844" max="3844" width="29" customWidth="1"/>
    <col min="3845" max="3845" width="6" customWidth="1"/>
    <col min="3846" max="3849" width="4.7265625" customWidth="1"/>
    <col min="3850" max="3850" width="7.453125" customWidth="1"/>
    <col min="3851" max="3851" width="7" customWidth="1"/>
    <col min="3852" max="3852" width="3.54296875" customWidth="1"/>
    <col min="4097" max="4097" width="4.453125" customWidth="1"/>
    <col min="4098" max="4098" width="10.1796875" bestFit="1" customWidth="1"/>
    <col min="4099" max="4099" width="6.81640625" customWidth="1"/>
    <col min="4100" max="4100" width="29" customWidth="1"/>
    <col min="4101" max="4101" width="6" customWidth="1"/>
    <col min="4102" max="4105" width="4.7265625" customWidth="1"/>
    <col min="4106" max="4106" width="7.453125" customWidth="1"/>
    <col min="4107" max="4107" width="7" customWidth="1"/>
    <col min="4108" max="4108" width="3.54296875" customWidth="1"/>
    <col min="4353" max="4353" width="4.453125" customWidth="1"/>
    <col min="4354" max="4354" width="10.1796875" bestFit="1" customWidth="1"/>
    <col min="4355" max="4355" width="6.81640625" customWidth="1"/>
    <col min="4356" max="4356" width="29" customWidth="1"/>
    <col min="4357" max="4357" width="6" customWidth="1"/>
    <col min="4358" max="4361" width="4.7265625" customWidth="1"/>
    <col min="4362" max="4362" width="7.453125" customWidth="1"/>
    <col min="4363" max="4363" width="7" customWidth="1"/>
    <col min="4364" max="4364" width="3.54296875" customWidth="1"/>
    <col min="4609" max="4609" width="4.453125" customWidth="1"/>
    <col min="4610" max="4610" width="10.1796875" bestFit="1" customWidth="1"/>
    <col min="4611" max="4611" width="6.81640625" customWidth="1"/>
    <col min="4612" max="4612" width="29" customWidth="1"/>
    <col min="4613" max="4613" width="6" customWidth="1"/>
    <col min="4614" max="4617" width="4.7265625" customWidth="1"/>
    <col min="4618" max="4618" width="7.453125" customWidth="1"/>
    <col min="4619" max="4619" width="7" customWidth="1"/>
    <col min="4620" max="4620" width="3.54296875" customWidth="1"/>
    <col min="4865" max="4865" width="4.453125" customWidth="1"/>
    <col min="4866" max="4866" width="10.1796875" bestFit="1" customWidth="1"/>
    <col min="4867" max="4867" width="6.81640625" customWidth="1"/>
    <col min="4868" max="4868" width="29" customWidth="1"/>
    <col min="4869" max="4869" width="6" customWidth="1"/>
    <col min="4870" max="4873" width="4.7265625" customWidth="1"/>
    <col min="4874" max="4874" width="7.453125" customWidth="1"/>
    <col min="4875" max="4875" width="7" customWidth="1"/>
    <col min="4876" max="4876" width="3.54296875" customWidth="1"/>
    <col min="5121" max="5121" width="4.453125" customWidth="1"/>
    <col min="5122" max="5122" width="10.1796875" bestFit="1" customWidth="1"/>
    <col min="5123" max="5123" width="6.81640625" customWidth="1"/>
    <col min="5124" max="5124" width="29" customWidth="1"/>
    <col min="5125" max="5125" width="6" customWidth="1"/>
    <col min="5126" max="5129" width="4.7265625" customWidth="1"/>
    <col min="5130" max="5130" width="7.453125" customWidth="1"/>
    <col min="5131" max="5131" width="7" customWidth="1"/>
    <col min="5132" max="5132" width="3.54296875" customWidth="1"/>
    <col min="5377" max="5377" width="4.453125" customWidth="1"/>
    <col min="5378" max="5378" width="10.1796875" bestFit="1" customWidth="1"/>
    <col min="5379" max="5379" width="6.81640625" customWidth="1"/>
    <col min="5380" max="5380" width="29" customWidth="1"/>
    <col min="5381" max="5381" width="6" customWidth="1"/>
    <col min="5382" max="5385" width="4.7265625" customWidth="1"/>
    <col min="5386" max="5386" width="7.453125" customWidth="1"/>
    <col min="5387" max="5387" width="7" customWidth="1"/>
    <col min="5388" max="5388" width="3.54296875" customWidth="1"/>
    <col min="5633" max="5633" width="4.453125" customWidth="1"/>
    <col min="5634" max="5634" width="10.1796875" bestFit="1" customWidth="1"/>
    <col min="5635" max="5635" width="6.81640625" customWidth="1"/>
    <col min="5636" max="5636" width="29" customWidth="1"/>
    <col min="5637" max="5637" width="6" customWidth="1"/>
    <col min="5638" max="5641" width="4.7265625" customWidth="1"/>
    <col min="5642" max="5642" width="7.453125" customWidth="1"/>
    <col min="5643" max="5643" width="7" customWidth="1"/>
    <col min="5644" max="5644" width="3.54296875" customWidth="1"/>
    <col min="5889" max="5889" width="4.453125" customWidth="1"/>
    <col min="5890" max="5890" width="10.1796875" bestFit="1" customWidth="1"/>
    <col min="5891" max="5891" width="6.81640625" customWidth="1"/>
    <col min="5892" max="5892" width="29" customWidth="1"/>
    <col min="5893" max="5893" width="6" customWidth="1"/>
    <col min="5894" max="5897" width="4.7265625" customWidth="1"/>
    <col min="5898" max="5898" width="7.453125" customWidth="1"/>
    <col min="5899" max="5899" width="7" customWidth="1"/>
    <col min="5900" max="5900" width="3.54296875" customWidth="1"/>
    <col min="6145" max="6145" width="4.453125" customWidth="1"/>
    <col min="6146" max="6146" width="10.1796875" bestFit="1" customWidth="1"/>
    <col min="6147" max="6147" width="6.81640625" customWidth="1"/>
    <col min="6148" max="6148" width="29" customWidth="1"/>
    <col min="6149" max="6149" width="6" customWidth="1"/>
    <col min="6150" max="6153" width="4.7265625" customWidth="1"/>
    <col min="6154" max="6154" width="7.453125" customWidth="1"/>
    <col min="6155" max="6155" width="7" customWidth="1"/>
    <col min="6156" max="6156" width="3.54296875" customWidth="1"/>
    <col min="6401" max="6401" width="4.453125" customWidth="1"/>
    <col min="6402" max="6402" width="10.1796875" bestFit="1" customWidth="1"/>
    <col min="6403" max="6403" width="6.81640625" customWidth="1"/>
    <col min="6404" max="6404" width="29" customWidth="1"/>
    <col min="6405" max="6405" width="6" customWidth="1"/>
    <col min="6406" max="6409" width="4.7265625" customWidth="1"/>
    <col min="6410" max="6410" width="7.453125" customWidth="1"/>
    <col min="6411" max="6411" width="7" customWidth="1"/>
    <col min="6412" max="6412" width="3.54296875" customWidth="1"/>
    <col min="6657" max="6657" width="4.453125" customWidth="1"/>
    <col min="6658" max="6658" width="10.1796875" bestFit="1" customWidth="1"/>
    <col min="6659" max="6659" width="6.81640625" customWidth="1"/>
    <col min="6660" max="6660" width="29" customWidth="1"/>
    <col min="6661" max="6661" width="6" customWidth="1"/>
    <col min="6662" max="6665" width="4.7265625" customWidth="1"/>
    <col min="6666" max="6666" width="7.453125" customWidth="1"/>
    <col min="6667" max="6667" width="7" customWidth="1"/>
    <col min="6668" max="6668" width="3.54296875" customWidth="1"/>
    <col min="6913" max="6913" width="4.453125" customWidth="1"/>
    <col min="6914" max="6914" width="10.1796875" bestFit="1" customWidth="1"/>
    <col min="6915" max="6915" width="6.81640625" customWidth="1"/>
    <col min="6916" max="6916" width="29" customWidth="1"/>
    <col min="6917" max="6917" width="6" customWidth="1"/>
    <col min="6918" max="6921" width="4.7265625" customWidth="1"/>
    <col min="6922" max="6922" width="7.453125" customWidth="1"/>
    <col min="6923" max="6923" width="7" customWidth="1"/>
    <col min="6924" max="6924" width="3.54296875" customWidth="1"/>
    <col min="7169" max="7169" width="4.453125" customWidth="1"/>
    <col min="7170" max="7170" width="10.1796875" bestFit="1" customWidth="1"/>
    <col min="7171" max="7171" width="6.81640625" customWidth="1"/>
    <col min="7172" max="7172" width="29" customWidth="1"/>
    <col min="7173" max="7173" width="6" customWidth="1"/>
    <col min="7174" max="7177" width="4.7265625" customWidth="1"/>
    <col min="7178" max="7178" width="7.453125" customWidth="1"/>
    <col min="7179" max="7179" width="7" customWidth="1"/>
    <col min="7180" max="7180" width="3.54296875" customWidth="1"/>
    <col min="7425" max="7425" width="4.453125" customWidth="1"/>
    <col min="7426" max="7426" width="10.1796875" bestFit="1" customWidth="1"/>
    <col min="7427" max="7427" width="6.81640625" customWidth="1"/>
    <col min="7428" max="7428" width="29" customWidth="1"/>
    <col min="7429" max="7429" width="6" customWidth="1"/>
    <col min="7430" max="7433" width="4.7265625" customWidth="1"/>
    <col min="7434" max="7434" width="7.453125" customWidth="1"/>
    <col min="7435" max="7435" width="7" customWidth="1"/>
    <col min="7436" max="7436" width="3.54296875" customWidth="1"/>
    <col min="7681" max="7681" width="4.453125" customWidth="1"/>
    <col min="7682" max="7682" width="10.1796875" bestFit="1" customWidth="1"/>
    <col min="7683" max="7683" width="6.81640625" customWidth="1"/>
    <col min="7684" max="7684" width="29" customWidth="1"/>
    <col min="7685" max="7685" width="6" customWidth="1"/>
    <col min="7686" max="7689" width="4.7265625" customWidth="1"/>
    <col min="7690" max="7690" width="7.453125" customWidth="1"/>
    <col min="7691" max="7691" width="7" customWidth="1"/>
    <col min="7692" max="7692" width="3.54296875" customWidth="1"/>
    <col min="7937" max="7937" width="4.453125" customWidth="1"/>
    <col min="7938" max="7938" width="10.1796875" bestFit="1" customWidth="1"/>
    <col min="7939" max="7939" width="6.81640625" customWidth="1"/>
    <col min="7940" max="7940" width="29" customWidth="1"/>
    <col min="7941" max="7941" width="6" customWidth="1"/>
    <col min="7942" max="7945" width="4.7265625" customWidth="1"/>
    <col min="7946" max="7946" width="7.453125" customWidth="1"/>
    <col min="7947" max="7947" width="7" customWidth="1"/>
    <col min="7948" max="7948" width="3.54296875" customWidth="1"/>
    <col min="8193" max="8193" width="4.453125" customWidth="1"/>
    <col min="8194" max="8194" width="10.1796875" bestFit="1" customWidth="1"/>
    <col min="8195" max="8195" width="6.81640625" customWidth="1"/>
    <col min="8196" max="8196" width="29" customWidth="1"/>
    <col min="8197" max="8197" width="6" customWidth="1"/>
    <col min="8198" max="8201" width="4.7265625" customWidth="1"/>
    <col min="8202" max="8202" width="7.453125" customWidth="1"/>
    <col min="8203" max="8203" width="7" customWidth="1"/>
    <col min="8204" max="8204" width="3.54296875" customWidth="1"/>
    <col min="8449" max="8449" width="4.453125" customWidth="1"/>
    <col min="8450" max="8450" width="10.1796875" bestFit="1" customWidth="1"/>
    <col min="8451" max="8451" width="6.81640625" customWidth="1"/>
    <col min="8452" max="8452" width="29" customWidth="1"/>
    <col min="8453" max="8453" width="6" customWidth="1"/>
    <col min="8454" max="8457" width="4.7265625" customWidth="1"/>
    <col min="8458" max="8458" width="7.453125" customWidth="1"/>
    <col min="8459" max="8459" width="7" customWidth="1"/>
    <col min="8460" max="8460" width="3.54296875" customWidth="1"/>
    <col min="8705" max="8705" width="4.453125" customWidth="1"/>
    <col min="8706" max="8706" width="10.1796875" bestFit="1" customWidth="1"/>
    <col min="8707" max="8707" width="6.81640625" customWidth="1"/>
    <col min="8708" max="8708" width="29" customWidth="1"/>
    <col min="8709" max="8709" width="6" customWidth="1"/>
    <col min="8710" max="8713" width="4.7265625" customWidth="1"/>
    <col min="8714" max="8714" width="7.453125" customWidth="1"/>
    <col min="8715" max="8715" width="7" customWidth="1"/>
    <col min="8716" max="8716" width="3.54296875" customWidth="1"/>
    <col min="8961" max="8961" width="4.453125" customWidth="1"/>
    <col min="8962" max="8962" width="10.1796875" bestFit="1" customWidth="1"/>
    <col min="8963" max="8963" width="6.81640625" customWidth="1"/>
    <col min="8964" max="8964" width="29" customWidth="1"/>
    <col min="8965" max="8965" width="6" customWidth="1"/>
    <col min="8966" max="8969" width="4.7265625" customWidth="1"/>
    <col min="8970" max="8970" width="7.453125" customWidth="1"/>
    <col min="8971" max="8971" width="7" customWidth="1"/>
    <col min="8972" max="8972" width="3.54296875" customWidth="1"/>
    <col min="9217" max="9217" width="4.453125" customWidth="1"/>
    <col min="9218" max="9218" width="10.1796875" bestFit="1" customWidth="1"/>
    <col min="9219" max="9219" width="6.81640625" customWidth="1"/>
    <col min="9220" max="9220" width="29" customWidth="1"/>
    <col min="9221" max="9221" width="6" customWidth="1"/>
    <col min="9222" max="9225" width="4.7265625" customWidth="1"/>
    <col min="9226" max="9226" width="7.453125" customWidth="1"/>
    <col min="9227" max="9227" width="7" customWidth="1"/>
    <col min="9228" max="9228" width="3.54296875" customWidth="1"/>
    <col min="9473" max="9473" width="4.453125" customWidth="1"/>
    <col min="9474" max="9474" width="10.1796875" bestFit="1" customWidth="1"/>
    <col min="9475" max="9475" width="6.81640625" customWidth="1"/>
    <col min="9476" max="9476" width="29" customWidth="1"/>
    <col min="9477" max="9477" width="6" customWidth="1"/>
    <col min="9478" max="9481" width="4.7265625" customWidth="1"/>
    <col min="9482" max="9482" width="7.453125" customWidth="1"/>
    <col min="9483" max="9483" width="7" customWidth="1"/>
    <col min="9484" max="9484" width="3.54296875" customWidth="1"/>
    <col min="9729" max="9729" width="4.453125" customWidth="1"/>
    <col min="9730" max="9730" width="10.1796875" bestFit="1" customWidth="1"/>
    <col min="9731" max="9731" width="6.81640625" customWidth="1"/>
    <col min="9732" max="9732" width="29" customWidth="1"/>
    <col min="9733" max="9733" width="6" customWidth="1"/>
    <col min="9734" max="9737" width="4.7265625" customWidth="1"/>
    <col min="9738" max="9738" width="7.453125" customWidth="1"/>
    <col min="9739" max="9739" width="7" customWidth="1"/>
    <col min="9740" max="9740" width="3.54296875" customWidth="1"/>
    <col min="9985" max="9985" width="4.453125" customWidth="1"/>
    <col min="9986" max="9986" width="10.1796875" bestFit="1" customWidth="1"/>
    <col min="9987" max="9987" width="6.81640625" customWidth="1"/>
    <col min="9988" max="9988" width="29" customWidth="1"/>
    <col min="9989" max="9989" width="6" customWidth="1"/>
    <col min="9990" max="9993" width="4.7265625" customWidth="1"/>
    <col min="9994" max="9994" width="7.453125" customWidth="1"/>
    <col min="9995" max="9995" width="7" customWidth="1"/>
    <col min="9996" max="9996" width="3.54296875" customWidth="1"/>
    <col min="10241" max="10241" width="4.453125" customWidth="1"/>
    <col min="10242" max="10242" width="10.1796875" bestFit="1" customWidth="1"/>
    <col min="10243" max="10243" width="6.81640625" customWidth="1"/>
    <col min="10244" max="10244" width="29" customWidth="1"/>
    <col min="10245" max="10245" width="6" customWidth="1"/>
    <col min="10246" max="10249" width="4.7265625" customWidth="1"/>
    <col min="10250" max="10250" width="7.453125" customWidth="1"/>
    <col min="10251" max="10251" width="7" customWidth="1"/>
    <col min="10252" max="10252" width="3.54296875" customWidth="1"/>
    <col min="10497" max="10497" width="4.453125" customWidth="1"/>
    <col min="10498" max="10498" width="10.1796875" bestFit="1" customWidth="1"/>
    <col min="10499" max="10499" width="6.81640625" customWidth="1"/>
    <col min="10500" max="10500" width="29" customWidth="1"/>
    <col min="10501" max="10501" width="6" customWidth="1"/>
    <col min="10502" max="10505" width="4.7265625" customWidth="1"/>
    <col min="10506" max="10506" width="7.453125" customWidth="1"/>
    <col min="10507" max="10507" width="7" customWidth="1"/>
    <col min="10508" max="10508" width="3.54296875" customWidth="1"/>
    <col min="10753" max="10753" width="4.453125" customWidth="1"/>
    <col min="10754" max="10754" width="10.1796875" bestFit="1" customWidth="1"/>
    <col min="10755" max="10755" width="6.81640625" customWidth="1"/>
    <col min="10756" max="10756" width="29" customWidth="1"/>
    <col min="10757" max="10757" width="6" customWidth="1"/>
    <col min="10758" max="10761" width="4.7265625" customWidth="1"/>
    <col min="10762" max="10762" width="7.453125" customWidth="1"/>
    <col min="10763" max="10763" width="7" customWidth="1"/>
    <col min="10764" max="10764" width="3.54296875" customWidth="1"/>
    <col min="11009" max="11009" width="4.453125" customWidth="1"/>
    <col min="11010" max="11010" width="10.1796875" bestFit="1" customWidth="1"/>
    <col min="11011" max="11011" width="6.81640625" customWidth="1"/>
    <col min="11012" max="11012" width="29" customWidth="1"/>
    <col min="11013" max="11013" width="6" customWidth="1"/>
    <col min="11014" max="11017" width="4.7265625" customWidth="1"/>
    <col min="11018" max="11018" width="7.453125" customWidth="1"/>
    <col min="11019" max="11019" width="7" customWidth="1"/>
    <col min="11020" max="11020" width="3.54296875" customWidth="1"/>
    <col min="11265" max="11265" width="4.453125" customWidth="1"/>
    <col min="11266" max="11266" width="10.1796875" bestFit="1" customWidth="1"/>
    <col min="11267" max="11267" width="6.81640625" customWidth="1"/>
    <col min="11268" max="11268" width="29" customWidth="1"/>
    <col min="11269" max="11269" width="6" customWidth="1"/>
    <col min="11270" max="11273" width="4.7265625" customWidth="1"/>
    <col min="11274" max="11274" width="7.453125" customWidth="1"/>
    <col min="11275" max="11275" width="7" customWidth="1"/>
    <col min="11276" max="11276" width="3.54296875" customWidth="1"/>
    <col min="11521" max="11521" width="4.453125" customWidth="1"/>
    <col min="11522" max="11522" width="10.1796875" bestFit="1" customWidth="1"/>
    <col min="11523" max="11523" width="6.81640625" customWidth="1"/>
    <col min="11524" max="11524" width="29" customWidth="1"/>
    <col min="11525" max="11525" width="6" customWidth="1"/>
    <col min="11526" max="11529" width="4.7265625" customWidth="1"/>
    <col min="11530" max="11530" width="7.453125" customWidth="1"/>
    <col min="11531" max="11531" width="7" customWidth="1"/>
    <col min="11532" max="11532" width="3.54296875" customWidth="1"/>
    <col min="11777" max="11777" width="4.453125" customWidth="1"/>
    <col min="11778" max="11778" width="10.1796875" bestFit="1" customWidth="1"/>
    <col min="11779" max="11779" width="6.81640625" customWidth="1"/>
    <col min="11780" max="11780" width="29" customWidth="1"/>
    <col min="11781" max="11781" width="6" customWidth="1"/>
    <col min="11782" max="11785" width="4.7265625" customWidth="1"/>
    <col min="11786" max="11786" width="7.453125" customWidth="1"/>
    <col min="11787" max="11787" width="7" customWidth="1"/>
    <col min="11788" max="11788" width="3.54296875" customWidth="1"/>
    <col min="12033" max="12033" width="4.453125" customWidth="1"/>
    <col min="12034" max="12034" width="10.1796875" bestFit="1" customWidth="1"/>
    <col min="12035" max="12035" width="6.81640625" customWidth="1"/>
    <col min="12036" max="12036" width="29" customWidth="1"/>
    <col min="12037" max="12037" width="6" customWidth="1"/>
    <col min="12038" max="12041" width="4.7265625" customWidth="1"/>
    <col min="12042" max="12042" width="7.453125" customWidth="1"/>
    <col min="12043" max="12043" width="7" customWidth="1"/>
    <col min="12044" max="12044" width="3.54296875" customWidth="1"/>
    <col min="12289" max="12289" width="4.453125" customWidth="1"/>
    <col min="12290" max="12290" width="10.1796875" bestFit="1" customWidth="1"/>
    <col min="12291" max="12291" width="6.81640625" customWidth="1"/>
    <col min="12292" max="12292" width="29" customWidth="1"/>
    <col min="12293" max="12293" width="6" customWidth="1"/>
    <col min="12294" max="12297" width="4.7265625" customWidth="1"/>
    <col min="12298" max="12298" width="7.453125" customWidth="1"/>
    <col min="12299" max="12299" width="7" customWidth="1"/>
    <col min="12300" max="12300" width="3.54296875" customWidth="1"/>
    <col min="12545" max="12545" width="4.453125" customWidth="1"/>
    <col min="12546" max="12546" width="10.1796875" bestFit="1" customWidth="1"/>
    <col min="12547" max="12547" width="6.81640625" customWidth="1"/>
    <col min="12548" max="12548" width="29" customWidth="1"/>
    <col min="12549" max="12549" width="6" customWidth="1"/>
    <col min="12550" max="12553" width="4.7265625" customWidth="1"/>
    <col min="12554" max="12554" width="7.453125" customWidth="1"/>
    <col min="12555" max="12555" width="7" customWidth="1"/>
    <col min="12556" max="12556" width="3.54296875" customWidth="1"/>
    <col min="12801" max="12801" width="4.453125" customWidth="1"/>
    <col min="12802" max="12802" width="10.1796875" bestFit="1" customWidth="1"/>
    <col min="12803" max="12803" width="6.81640625" customWidth="1"/>
    <col min="12804" max="12804" width="29" customWidth="1"/>
    <col min="12805" max="12805" width="6" customWidth="1"/>
    <col min="12806" max="12809" width="4.7265625" customWidth="1"/>
    <col min="12810" max="12810" width="7.453125" customWidth="1"/>
    <col min="12811" max="12811" width="7" customWidth="1"/>
    <col min="12812" max="12812" width="3.54296875" customWidth="1"/>
    <col min="13057" max="13057" width="4.453125" customWidth="1"/>
    <col min="13058" max="13058" width="10.1796875" bestFit="1" customWidth="1"/>
    <col min="13059" max="13059" width="6.81640625" customWidth="1"/>
    <col min="13060" max="13060" width="29" customWidth="1"/>
    <col min="13061" max="13061" width="6" customWidth="1"/>
    <col min="13062" max="13065" width="4.7265625" customWidth="1"/>
    <col min="13066" max="13066" width="7.453125" customWidth="1"/>
    <col min="13067" max="13067" width="7" customWidth="1"/>
    <col min="13068" max="13068" width="3.54296875" customWidth="1"/>
    <col min="13313" max="13313" width="4.453125" customWidth="1"/>
    <col min="13314" max="13314" width="10.1796875" bestFit="1" customWidth="1"/>
    <col min="13315" max="13315" width="6.81640625" customWidth="1"/>
    <col min="13316" max="13316" width="29" customWidth="1"/>
    <col min="13317" max="13317" width="6" customWidth="1"/>
    <col min="13318" max="13321" width="4.7265625" customWidth="1"/>
    <col min="13322" max="13322" width="7.453125" customWidth="1"/>
    <col min="13323" max="13323" width="7" customWidth="1"/>
    <col min="13324" max="13324" width="3.54296875" customWidth="1"/>
    <col min="13569" max="13569" width="4.453125" customWidth="1"/>
    <col min="13570" max="13570" width="10.1796875" bestFit="1" customWidth="1"/>
    <col min="13571" max="13571" width="6.81640625" customWidth="1"/>
    <col min="13572" max="13572" width="29" customWidth="1"/>
    <col min="13573" max="13573" width="6" customWidth="1"/>
    <col min="13574" max="13577" width="4.7265625" customWidth="1"/>
    <col min="13578" max="13578" width="7.453125" customWidth="1"/>
    <col min="13579" max="13579" width="7" customWidth="1"/>
    <col min="13580" max="13580" width="3.54296875" customWidth="1"/>
    <col min="13825" max="13825" width="4.453125" customWidth="1"/>
    <col min="13826" max="13826" width="10.1796875" bestFit="1" customWidth="1"/>
    <col min="13827" max="13827" width="6.81640625" customWidth="1"/>
    <col min="13828" max="13828" width="29" customWidth="1"/>
    <col min="13829" max="13829" width="6" customWidth="1"/>
    <col min="13830" max="13833" width="4.7265625" customWidth="1"/>
    <col min="13834" max="13834" width="7.453125" customWidth="1"/>
    <col min="13835" max="13835" width="7" customWidth="1"/>
    <col min="13836" max="13836" width="3.54296875" customWidth="1"/>
    <col min="14081" max="14081" width="4.453125" customWidth="1"/>
    <col min="14082" max="14082" width="10.1796875" bestFit="1" customWidth="1"/>
    <col min="14083" max="14083" width="6.81640625" customWidth="1"/>
    <col min="14084" max="14084" width="29" customWidth="1"/>
    <col min="14085" max="14085" width="6" customWidth="1"/>
    <col min="14086" max="14089" width="4.7265625" customWidth="1"/>
    <col min="14090" max="14090" width="7.453125" customWidth="1"/>
    <col min="14091" max="14091" width="7" customWidth="1"/>
    <col min="14092" max="14092" width="3.54296875" customWidth="1"/>
    <col min="14337" max="14337" width="4.453125" customWidth="1"/>
    <col min="14338" max="14338" width="10.1796875" bestFit="1" customWidth="1"/>
    <col min="14339" max="14339" width="6.81640625" customWidth="1"/>
    <col min="14340" max="14340" width="29" customWidth="1"/>
    <col min="14341" max="14341" width="6" customWidth="1"/>
    <col min="14342" max="14345" width="4.7265625" customWidth="1"/>
    <col min="14346" max="14346" width="7.453125" customWidth="1"/>
    <col min="14347" max="14347" width="7" customWidth="1"/>
    <col min="14348" max="14348" width="3.54296875" customWidth="1"/>
    <col min="14593" max="14593" width="4.453125" customWidth="1"/>
    <col min="14594" max="14594" width="10.1796875" bestFit="1" customWidth="1"/>
    <col min="14595" max="14595" width="6.81640625" customWidth="1"/>
    <col min="14596" max="14596" width="29" customWidth="1"/>
    <col min="14597" max="14597" width="6" customWidth="1"/>
    <col min="14598" max="14601" width="4.7265625" customWidth="1"/>
    <col min="14602" max="14602" width="7.453125" customWidth="1"/>
    <col min="14603" max="14603" width="7" customWidth="1"/>
    <col min="14604" max="14604" width="3.54296875" customWidth="1"/>
    <col min="14849" max="14849" width="4.453125" customWidth="1"/>
    <col min="14850" max="14850" width="10.1796875" bestFit="1" customWidth="1"/>
    <col min="14851" max="14851" width="6.81640625" customWidth="1"/>
    <col min="14852" max="14852" width="29" customWidth="1"/>
    <col min="14853" max="14853" width="6" customWidth="1"/>
    <col min="14854" max="14857" width="4.7265625" customWidth="1"/>
    <col min="14858" max="14858" width="7.453125" customWidth="1"/>
    <col min="14859" max="14859" width="7" customWidth="1"/>
    <col min="14860" max="14860" width="3.54296875" customWidth="1"/>
    <col min="15105" max="15105" width="4.453125" customWidth="1"/>
    <col min="15106" max="15106" width="10.1796875" bestFit="1" customWidth="1"/>
    <col min="15107" max="15107" width="6.81640625" customWidth="1"/>
    <col min="15108" max="15108" width="29" customWidth="1"/>
    <col min="15109" max="15109" width="6" customWidth="1"/>
    <col min="15110" max="15113" width="4.7265625" customWidth="1"/>
    <col min="15114" max="15114" width="7.453125" customWidth="1"/>
    <col min="15115" max="15115" width="7" customWidth="1"/>
    <col min="15116" max="15116" width="3.54296875" customWidth="1"/>
    <col min="15361" max="15361" width="4.453125" customWidth="1"/>
    <col min="15362" max="15362" width="10.1796875" bestFit="1" customWidth="1"/>
    <col min="15363" max="15363" width="6.81640625" customWidth="1"/>
    <col min="15364" max="15364" width="29" customWidth="1"/>
    <col min="15365" max="15365" width="6" customWidth="1"/>
    <col min="15366" max="15369" width="4.7265625" customWidth="1"/>
    <col min="15370" max="15370" width="7.453125" customWidth="1"/>
    <col min="15371" max="15371" width="7" customWidth="1"/>
    <col min="15372" max="15372" width="3.54296875" customWidth="1"/>
    <col min="15617" max="15617" width="4.453125" customWidth="1"/>
    <col min="15618" max="15618" width="10.1796875" bestFit="1" customWidth="1"/>
    <col min="15619" max="15619" width="6.81640625" customWidth="1"/>
    <col min="15620" max="15620" width="29" customWidth="1"/>
    <col min="15621" max="15621" width="6" customWidth="1"/>
    <col min="15622" max="15625" width="4.7265625" customWidth="1"/>
    <col min="15626" max="15626" width="7.453125" customWidth="1"/>
    <col min="15627" max="15627" width="7" customWidth="1"/>
    <col min="15628" max="15628" width="3.54296875" customWidth="1"/>
    <col min="15873" max="15873" width="4.453125" customWidth="1"/>
    <col min="15874" max="15874" width="10.1796875" bestFit="1" customWidth="1"/>
    <col min="15875" max="15875" width="6.81640625" customWidth="1"/>
    <col min="15876" max="15876" width="29" customWidth="1"/>
    <col min="15877" max="15877" width="6" customWidth="1"/>
    <col min="15878" max="15881" width="4.7265625" customWidth="1"/>
    <col min="15882" max="15882" width="7.453125" customWidth="1"/>
    <col min="15883" max="15883" width="7" customWidth="1"/>
    <col min="15884" max="15884" width="3.54296875" customWidth="1"/>
    <col min="16129" max="16129" width="4.453125" customWidth="1"/>
    <col min="16130" max="16130" width="10.1796875" bestFit="1" customWidth="1"/>
    <col min="16131" max="16131" width="6.81640625" customWidth="1"/>
    <col min="16132" max="16132" width="29" customWidth="1"/>
    <col min="16133" max="16133" width="6" customWidth="1"/>
    <col min="16134" max="16137" width="4.7265625" customWidth="1"/>
    <col min="16138" max="16138" width="7.453125" customWidth="1"/>
    <col min="16139" max="16139" width="7" customWidth="1"/>
    <col min="16140" max="16140" width="3.54296875" customWidth="1"/>
  </cols>
  <sheetData>
    <row r="2" spans="2:12" x14ac:dyDescent="0.35"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4"/>
    </row>
    <row r="4" spans="2:12" x14ac:dyDescent="0.35">
      <c r="B4" s="16" t="s">
        <v>1</v>
      </c>
      <c r="C4" s="17"/>
      <c r="D4" s="17" t="s">
        <v>2</v>
      </c>
      <c r="E4" s="17"/>
      <c r="F4" s="17"/>
      <c r="G4" s="17"/>
      <c r="H4" s="17"/>
      <c r="I4" s="17"/>
      <c r="J4" s="17"/>
      <c r="K4" s="17"/>
      <c r="L4" s="18"/>
    </row>
    <row r="5" spans="2:12" x14ac:dyDescent="0.35">
      <c r="B5" s="4"/>
      <c r="L5" s="5"/>
    </row>
    <row r="6" spans="2:12" x14ac:dyDescent="0.35">
      <c r="B6" s="4" t="s">
        <v>3</v>
      </c>
      <c r="D6" t="s">
        <v>4</v>
      </c>
      <c r="L6" s="5"/>
    </row>
    <row r="7" spans="2:12" x14ac:dyDescent="0.35">
      <c r="B7" s="4"/>
      <c r="D7" t="s">
        <v>5</v>
      </c>
      <c r="L7" s="5"/>
    </row>
    <row r="8" spans="2:12" x14ac:dyDescent="0.35">
      <c r="B8" s="4"/>
      <c r="D8" t="s">
        <v>6</v>
      </c>
      <c r="L8" s="5"/>
    </row>
    <row r="9" spans="2:12" x14ac:dyDescent="0.35">
      <c r="B9" s="4"/>
      <c r="D9" t="s">
        <v>7</v>
      </c>
      <c r="L9" s="5"/>
    </row>
    <row r="10" spans="2:12" x14ac:dyDescent="0.35">
      <c r="B10" s="4"/>
      <c r="D10" t="s">
        <v>8</v>
      </c>
      <c r="L10" s="5"/>
    </row>
    <row r="11" spans="2:12" x14ac:dyDescent="0.35">
      <c r="B11" s="4"/>
      <c r="D11" t="s">
        <v>9</v>
      </c>
      <c r="L11" s="5"/>
    </row>
    <row r="12" spans="2:12" x14ac:dyDescent="0.35">
      <c r="B12" s="4"/>
      <c r="D12" t="s">
        <v>10</v>
      </c>
      <c r="E12" t="s">
        <v>11</v>
      </c>
      <c r="L12" s="5"/>
    </row>
    <row r="13" spans="2:12" x14ac:dyDescent="0.35">
      <c r="B13" s="4"/>
      <c r="D13" t="s">
        <v>12</v>
      </c>
      <c r="E13" t="s">
        <v>11</v>
      </c>
      <c r="L13" s="5"/>
    </row>
    <row r="14" spans="2:12" x14ac:dyDescent="0.35">
      <c r="B14" s="4"/>
      <c r="D14" t="s">
        <v>13</v>
      </c>
      <c r="E14" t="s">
        <v>14</v>
      </c>
      <c r="L14" s="5"/>
    </row>
    <row r="15" spans="2:12" x14ac:dyDescent="0.35">
      <c r="B15" s="16"/>
      <c r="C15" s="17"/>
      <c r="D15" s="17" t="s">
        <v>15</v>
      </c>
      <c r="E15" s="17"/>
      <c r="F15" s="17"/>
      <c r="G15" s="17"/>
      <c r="H15" s="17"/>
      <c r="I15" s="17"/>
      <c r="J15" s="17"/>
      <c r="K15" s="17"/>
      <c r="L15" s="18"/>
    </row>
    <row r="16" spans="2:12" x14ac:dyDescent="0.35">
      <c r="B16" s="4"/>
      <c r="D16" t="s">
        <v>16</v>
      </c>
      <c r="L16" s="5"/>
    </row>
    <row r="17" spans="1:12" x14ac:dyDescent="0.35">
      <c r="B17" s="4"/>
      <c r="D17" t="s">
        <v>17</v>
      </c>
      <c r="L17" s="5"/>
    </row>
    <row r="18" spans="1:12" x14ac:dyDescent="0.35">
      <c r="B18" s="6"/>
      <c r="C18" s="7"/>
      <c r="D18" s="7" t="s">
        <v>18</v>
      </c>
      <c r="E18" s="7"/>
      <c r="F18" s="7"/>
      <c r="G18" s="7"/>
      <c r="H18" s="7"/>
      <c r="I18" s="7"/>
      <c r="J18" s="7"/>
      <c r="K18" s="7"/>
      <c r="L18" s="8"/>
    </row>
    <row r="20" spans="1:12" x14ac:dyDescent="0.35">
      <c r="B20" s="9" t="s">
        <v>19</v>
      </c>
      <c r="D20" s="9" t="s">
        <v>20</v>
      </c>
      <c r="F20" s="10"/>
      <c r="G20" s="10"/>
      <c r="H20" s="10" t="s">
        <v>21</v>
      </c>
      <c r="I20" s="11"/>
    </row>
    <row r="21" spans="1:12" x14ac:dyDescent="0.35">
      <c r="B21" t="s">
        <v>47</v>
      </c>
    </row>
    <row r="22" spans="1:12" x14ac:dyDescent="0.35">
      <c r="B22" s="12"/>
    </row>
    <row r="24" spans="1:12" x14ac:dyDescent="0.35">
      <c r="A24" s="37"/>
      <c r="B24" s="128" t="s">
        <v>24</v>
      </c>
      <c r="C24" s="38"/>
      <c r="D24" s="128" t="s">
        <v>26</v>
      </c>
      <c r="E24" s="39" t="s">
        <v>48</v>
      </c>
      <c r="F24" s="40"/>
      <c r="G24" s="40"/>
      <c r="H24" s="40"/>
      <c r="I24" s="40"/>
      <c r="J24" s="128" t="s">
        <v>28</v>
      </c>
      <c r="K24" s="128" t="s">
        <v>29</v>
      </c>
      <c r="L24" s="41"/>
    </row>
    <row r="25" spans="1:12" x14ac:dyDescent="0.35">
      <c r="A25" s="42"/>
      <c r="B25" s="129"/>
      <c r="C25" s="43" t="s">
        <v>49</v>
      </c>
      <c r="D25" s="129"/>
      <c r="E25" s="44"/>
      <c r="F25" s="45"/>
      <c r="G25" s="42"/>
      <c r="H25" s="45"/>
      <c r="I25" s="46"/>
      <c r="J25" s="129"/>
      <c r="K25" s="129"/>
      <c r="L25" s="47"/>
    </row>
    <row r="26" spans="1:12" ht="15" thickBot="1" x14ac:dyDescent="0.4">
      <c r="A26" s="48"/>
      <c r="B26" s="130"/>
      <c r="C26" s="49"/>
      <c r="D26" s="130"/>
      <c r="E26" s="50" t="s">
        <v>50</v>
      </c>
      <c r="F26" s="51" t="s">
        <v>36</v>
      </c>
      <c r="G26" s="51" t="s">
        <v>51</v>
      </c>
      <c r="H26" s="51" t="s">
        <v>36</v>
      </c>
      <c r="I26" s="52" t="s">
        <v>52</v>
      </c>
      <c r="J26" s="130"/>
      <c r="K26" s="130"/>
      <c r="L26" s="53"/>
    </row>
    <row r="27" spans="1:12" ht="15" thickTop="1" x14ac:dyDescent="0.35"/>
    <row r="36" spans="1:12" ht="15" thickBot="1" x14ac:dyDescent="0.4">
      <c r="A36" s="54"/>
      <c r="B36" s="80">
        <f>SUM('21'!B30:B31)</f>
        <v>5</v>
      </c>
      <c r="C36" s="36"/>
      <c r="D36" s="73"/>
      <c r="E36" s="72"/>
      <c r="F36" s="54"/>
      <c r="G36" s="74"/>
      <c r="H36" s="54"/>
      <c r="I36" s="75"/>
      <c r="J36" s="76"/>
      <c r="K36" s="79"/>
      <c r="L36" s="78"/>
    </row>
    <row r="37" spans="1:12" ht="15" thickTop="1" x14ac:dyDescent="0.35">
      <c r="A37" s="59"/>
      <c r="B37" s="55"/>
      <c r="C37" s="56"/>
      <c r="D37" s="57"/>
      <c r="E37" s="58"/>
      <c r="F37" s="59"/>
      <c r="G37" s="60"/>
      <c r="H37" s="59"/>
      <c r="I37" s="61"/>
      <c r="J37" s="62"/>
      <c r="K37" s="63"/>
      <c r="L37" s="64"/>
    </row>
    <row r="38" spans="1:12" x14ac:dyDescent="0.35">
      <c r="A38" s="65"/>
      <c r="B38" s="66"/>
      <c r="C38" s="67"/>
      <c r="D38" s="68"/>
      <c r="E38" s="69"/>
      <c r="F38" s="65"/>
      <c r="G38" s="69"/>
      <c r="H38" s="65"/>
      <c r="I38" s="70"/>
      <c r="J38" s="26"/>
      <c r="K38" s="26"/>
      <c r="L38" s="71"/>
    </row>
    <row r="39" spans="1:12" x14ac:dyDescent="0.35">
      <c r="A39" s="54"/>
      <c r="B39" s="72"/>
      <c r="C39" s="36"/>
      <c r="D39" s="73"/>
      <c r="E39" s="72"/>
      <c r="F39" s="54"/>
      <c r="G39" s="74"/>
      <c r="H39" s="54"/>
      <c r="I39" s="75"/>
      <c r="J39" s="76"/>
      <c r="K39" s="79"/>
      <c r="L39" s="78"/>
    </row>
    <row r="40" spans="1:12" ht="15" thickBot="1" x14ac:dyDescent="0.4">
      <c r="A40" s="54"/>
      <c r="B40" s="80"/>
      <c r="C40" s="36"/>
      <c r="D40" s="73"/>
      <c r="E40" s="72"/>
      <c r="F40" s="54"/>
      <c r="G40" s="74"/>
      <c r="H40" s="54"/>
      <c r="I40" s="75"/>
      <c r="J40" s="76"/>
      <c r="K40" s="79"/>
      <c r="L40" s="78"/>
    </row>
    <row r="41" spans="1:12" ht="24.5" thickTop="1" x14ac:dyDescent="0.35">
      <c r="A41" s="59" t="s">
        <v>30</v>
      </c>
      <c r="B41" s="55" t="s">
        <v>66</v>
      </c>
      <c r="C41" s="56"/>
      <c r="D41" s="57" t="s">
        <v>67</v>
      </c>
      <c r="E41" s="58"/>
      <c r="F41" s="59"/>
      <c r="G41" s="60"/>
      <c r="H41" s="59"/>
      <c r="I41" s="61"/>
      <c r="J41" s="62"/>
      <c r="K41" s="63"/>
      <c r="L41" s="64"/>
    </row>
    <row r="42" spans="1:12" x14ac:dyDescent="0.35">
      <c r="A42" s="65"/>
      <c r="B42" s="66" t="s">
        <v>55</v>
      </c>
      <c r="C42" s="67" t="s">
        <v>68</v>
      </c>
      <c r="D42" s="68" t="s">
        <v>69</v>
      </c>
      <c r="E42" s="69">
        <v>500</v>
      </c>
      <c r="F42" s="65" t="s">
        <v>36</v>
      </c>
      <c r="G42" s="69">
        <v>240</v>
      </c>
      <c r="H42" s="65" t="s">
        <v>36</v>
      </c>
      <c r="I42" s="70">
        <v>280</v>
      </c>
      <c r="J42" s="26">
        <v>3240</v>
      </c>
      <c r="K42" s="26">
        <v>3740</v>
      </c>
      <c r="L42" s="71" t="s">
        <v>36</v>
      </c>
    </row>
    <row r="43" spans="1:12" x14ac:dyDescent="0.35">
      <c r="A43" s="54"/>
      <c r="B43" s="72">
        <v>60</v>
      </c>
      <c r="C43" s="36"/>
      <c r="D43" s="73"/>
      <c r="E43" s="72"/>
      <c r="F43" s="54"/>
      <c r="G43" s="74"/>
      <c r="H43" s="54"/>
      <c r="I43" s="75"/>
      <c r="J43" s="76"/>
      <c r="K43" s="77"/>
      <c r="L43" s="78">
        <v>4</v>
      </c>
    </row>
    <row r="44" spans="1:12" x14ac:dyDescent="0.35">
      <c r="A44" s="65"/>
      <c r="B44" s="66" t="s">
        <v>55</v>
      </c>
      <c r="C44" s="67" t="s">
        <v>70</v>
      </c>
      <c r="D44" s="68" t="s">
        <v>59</v>
      </c>
      <c r="E44" s="69">
        <v>250</v>
      </c>
      <c r="F44" s="65" t="s">
        <v>36</v>
      </c>
      <c r="G44" s="69">
        <v>60</v>
      </c>
      <c r="H44" s="65" t="s">
        <v>36</v>
      </c>
      <c r="I44" s="70">
        <v>230</v>
      </c>
      <c r="J44" s="26">
        <v>430</v>
      </c>
      <c r="K44" s="26">
        <v>475</v>
      </c>
      <c r="L44" s="71" t="s">
        <v>36</v>
      </c>
    </row>
    <row r="45" spans="1:12" x14ac:dyDescent="0.35">
      <c r="A45" s="54"/>
      <c r="B45" s="72">
        <v>2</v>
      </c>
      <c r="C45" s="36"/>
      <c r="D45" s="73"/>
      <c r="E45" s="72"/>
      <c r="F45" s="54"/>
      <c r="G45" s="74"/>
      <c r="H45" s="54"/>
      <c r="I45" s="75"/>
      <c r="J45" s="76"/>
      <c r="K45" s="79"/>
      <c r="L45" s="78">
        <v>4</v>
      </c>
    </row>
    <row r="46" spans="1:12" ht="15" thickBot="1" x14ac:dyDescent="0.4">
      <c r="A46" s="54"/>
      <c r="B46" s="80">
        <f>SUM(B42:B45)</f>
        <v>62</v>
      </c>
      <c r="C46" s="36"/>
      <c r="D46" s="73"/>
      <c r="E46" s="72"/>
      <c r="F46" s="54"/>
      <c r="G46" s="74"/>
      <c r="H46" s="54"/>
      <c r="I46" s="75"/>
      <c r="J46" s="76"/>
      <c r="K46" s="79"/>
      <c r="L46" s="78"/>
    </row>
    <row r="47" spans="1:12" ht="15" thickTop="1" x14ac:dyDescent="0.35">
      <c r="A47" s="81"/>
      <c r="B47" s="82" t="s">
        <v>71</v>
      </c>
      <c r="C47" s="83">
        <f>COUNTA(C33:C46)</f>
        <v>2</v>
      </c>
      <c r="D47" s="84" t="s">
        <v>46</v>
      </c>
      <c r="E47" s="82"/>
      <c r="F47" s="81"/>
      <c r="G47" s="81"/>
      <c r="H47" s="81"/>
      <c r="I47" s="85"/>
      <c r="J47" s="86">
        <f>SUM(J33:J46)</f>
        <v>3670</v>
      </c>
      <c r="K47" s="87">
        <f>SUM(K33:K46)</f>
        <v>4215</v>
      </c>
      <c r="L47" s="88"/>
    </row>
  </sheetData>
  <mergeCells count="5">
    <mergeCell ref="B2:K2"/>
    <mergeCell ref="B24:B26"/>
    <mergeCell ref="D24:D26"/>
    <mergeCell ref="J24:J26"/>
    <mergeCell ref="K24:K2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E4DA-D66F-4557-B35E-8C3E6E3E6695}">
  <dimension ref="A2:I40"/>
  <sheetViews>
    <sheetView topLeftCell="A24" workbookViewId="0">
      <selection activeCell="C43" sqref="C43"/>
    </sheetView>
  </sheetViews>
  <sheetFormatPr defaultRowHeight="14.5" x14ac:dyDescent="0.35"/>
  <cols>
    <col min="1" max="1" width="3.54296875" customWidth="1"/>
    <col min="2" max="2" width="10.1796875" bestFit="1" customWidth="1"/>
    <col min="3" max="3" width="6.81640625" customWidth="1"/>
    <col min="4" max="4" width="27.269531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3.54296875" customWidth="1"/>
    <col min="258" max="258" width="10.1796875" bestFit="1" customWidth="1"/>
    <col min="259" max="259" width="6.81640625" customWidth="1"/>
    <col min="260" max="260" width="27.269531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3.54296875" customWidth="1"/>
    <col min="514" max="514" width="10.1796875" bestFit="1" customWidth="1"/>
    <col min="515" max="515" width="6.81640625" customWidth="1"/>
    <col min="516" max="516" width="27.269531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3.54296875" customWidth="1"/>
    <col min="770" max="770" width="10.1796875" bestFit="1" customWidth="1"/>
    <col min="771" max="771" width="6.81640625" customWidth="1"/>
    <col min="772" max="772" width="27.269531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3.54296875" customWidth="1"/>
    <col min="1026" max="1026" width="10.1796875" bestFit="1" customWidth="1"/>
    <col min="1027" max="1027" width="6.81640625" customWidth="1"/>
    <col min="1028" max="1028" width="27.269531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3.54296875" customWidth="1"/>
    <col min="1282" max="1282" width="10.1796875" bestFit="1" customWidth="1"/>
    <col min="1283" max="1283" width="6.81640625" customWidth="1"/>
    <col min="1284" max="1284" width="27.269531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3.54296875" customWidth="1"/>
    <col min="1538" max="1538" width="10.1796875" bestFit="1" customWidth="1"/>
    <col min="1539" max="1539" width="6.81640625" customWidth="1"/>
    <col min="1540" max="1540" width="27.269531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3.54296875" customWidth="1"/>
    <col min="1794" max="1794" width="10.1796875" bestFit="1" customWidth="1"/>
    <col min="1795" max="1795" width="6.81640625" customWidth="1"/>
    <col min="1796" max="1796" width="27.269531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3.54296875" customWidth="1"/>
    <col min="2050" max="2050" width="10.1796875" bestFit="1" customWidth="1"/>
    <col min="2051" max="2051" width="6.81640625" customWidth="1"/>
    <col min="2052" max="2052" width="27.269531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3.54296875" customWidth="1"/>
    <col min="2306" max="2306" width="10.1796875" bestFit="1" customWidth="1"/>
    <col min="2307" max="2307" width="6.81640625" customWidth="1"/>
    <col min="2308" max="2308" width="27.269531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3.54296875" customWidth="1"/>
    <col min="2562" max="2562" width="10.1796875" bestFit="1" customWidth="1"/>
    <col min="2563" max="2563" width="6.81640625" customWidth="1"/>
    <col min="2564" max="2564" width="27.269531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3.54296875" customWidth="1"/>
    <col min="2818" max="2818" width="10.1796875" bestFit="1" customWidth="1"/>
    <col min="2819" max="2819" width="6.81640625" customWidth="1"/>
    <col min="2820" max="2820" width="27.269531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3.54296875" customWidth="1"/>
    <col min="3074" max="3074" width="10.1796875" bestFit="1" customWidth="1"/>
    <col min="3075" max="3075" width="6.81640625" customWidth="1"/>
    <col min="3076" max="3076" width="27.269531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3.54296875" customWidth="1"/>
    <col min="3330" max="3330" width="10.1796875" bestFit="1" customWidth="1"/>
    <col min="3331" max="3331" width="6.81640625" customWidth="1"/>
    <col min="3332" max="3332" width="27.269531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3.54296875" customWidth="1"/>
    <col min="3586" max="3586" width="10.1796875" bestFit="1" customWidth="1"/>
    <col min="3587" max="3587" width="6.81640625" customWidth="1"/>
    <col min="3588" max="3588" width="27.269531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3.54296875" customWidth="1"/>
    <col min="3842" max="3842" width="10.1796875" bestFit="1" customWidth="1"/>
    <col min="3843" max="3843" width="6.81640625" customWidth="1"/>
    <col min="3844" max="3844" width="27.269531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3.54296875" customWidth="1"/>
    <col min="4098" max="4098" width="10.1796875" bestFit="1" customWidth="1"/>
    <col min="4099" max="4099" width="6.81640625" customWidth="1"/>
    <col min="4100" max="4100" width="27.269531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3.54296875" customWidth="1"/>
    <col min="4354" max="4354" width="10.1796875" bestFit="1" customWidth="1"/>
    <col min="4355" max="4355" width="6.81640625" customWidth="1"/>
    <col min="4356" max="4356" width="27.269531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3.54296875" customWidth="1"/>
    <col min="4610" max="4610" width="10.1796875" bestFit="1" customWidth="1"/>
    <col min="4611" max="4611" width="6.81640625" customWidth="1"/>
    <col min="4612" max="4612" width="27.269531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3.54296875" customWidth="1"/>
    <col min="4866" max="4866" width="10.1796875" bestFit="1" customWidth="1"/>
    <col min="4867" max="4867" width="6.81640625" customWidth="1"/>
    <col min="4868" max="4868" width="27.269531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3.54296875" customWidth="1"/>
    <col min="5122" max="5122" width="10.1796875" bestFit="1" customWidth="1"/>
    <col min="5123" max="5123" width="6.81640625" customWidth="1"/>
    <col min="5124" max="5124" width="27.269531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3.54296875" customWidth="1"/>
    <col min="5378" max="5378" width="10.1796875" bestFit="1" customWidth="1"/>
    <col min="5379" max="5379" width="6.81640625" customWidth="1"/>
    <col min="5380" max="5380" width="27.269531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3.54296875" customWidth="1"/>
    <col min="5634" max="5634" width="10.1796875" bestFit="1" customWidth="1"/>
    <col min="5635" max="5635" width="6.81640625" customWidth="1"/>
    <col min="5636" max="5636" width="27.269531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3.54296875" customWidth="1"/>
    <col min="5890" max="5890" width="10.1796875" bestFit="1" customWidth="1"/>
    <col min="5891" max="5891" width="6.81640625" customWidth="1"/>
    <col min="5892" max="5892" width="27.269531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3.54296875" customWidth="1"/>
    <col min="6146" max="6146" width="10.1796875" bestFit="1" customWidth="1"/>
    <col min="6147" max="6147" width="6.81640625" customWidth="1"/>
    <col min="6148" max="6148" width="27.269531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3.54296875" customWidth="1"/>
    <col min="6402" max="6402" width="10.1796875" bestFit="1" customWidth="1"/>
    <col min="6403" max="6403" width="6.81640625" customWidth="1"/>
    <col min="6404" max="6404" width="27.269531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3.54296875" customWidth="1"/>
    <col min="6658" max="6658" width="10.1796875" bestFit="1" customWidth="1"/>
    <col min="6659" max="6659" width="6.81640625" customWidth="1"/>
    <col min="6660" max="6660" width="27.269531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3.54296875" customWidth="1"/>
    <col min="6914" max="6914" width="10.1796875" bestFit="1" customWidth="1"/>
    <col min="6915" max="6915" width="6.81640625" customWidth="1"/>
    <col min="6916" max="6916" width="27.269531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3.54296875" customWidth="1"/>
    <col min="7170" max="7170" width="10.1796875" bestFit="1" customWidth="1"/>
    <col min="7171" max="7171" width="6.81640625" customWidth="1"/>
    <col min="7172" max="7172" width="27.269531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3.54296875" customWidth="1"/>
    <col min="7426" max="7426" width="10.1796875" bestFit="1" customWidth="1"/>
    <col min="7427" max="7427" width="6.81640625" customWidth="1"/>
    <col min="7428" max="7428" width="27.269531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3.54296875" customWidth="1"/>
    <col min="7682" max="7682" width="10.1796875" bestFit="1" customWidth="1"/>
    <col min="7683" max="7683" width="6.81640625" customWidth="1"/>
    <col min="7684" max="7684" width="27.269531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3.54296875" customWidth="1"/>
    <col min="7938" max="7938" width="10.1796875" bestFit="1" customWidth="1"/>
    <col min="7939" max="7939" width="6.81640625" customWidth="1"/>
    <col min="7940" max="7940" width="27.269531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3.54296875" customWidth="1"/>
    <col min="8194" max="8194" width="10.1796875" bestFit="1" customWidth="1"/>
    <col min="8195" max="8195" width="6.81640625" customWidth="1"/>
    <col min="8196" max="8196" width="27.269531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3.54296875" customWidth="1"/>
    <col min="8450" max="8450" width="10.1796875" bestFit="1" customWidth="1"/>
    <col min="8451" max="8451" width="6.81640625" customWidth="1"/>
    <col min="8452" max="8452" width="27.269531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3.54296875" customWidth="1"/>
    <col min="8706" max="8706" width="10.1796875" bestFit="1" customWidth="1"/>
    <col min="8707" max="8707" width="6.81640625" customWidth="1"/>
    <col min="8708" max="8708" width="27.269531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3.54296875" customWidth="1"/>
    <col min="8962" max="8962" width="10.1796875" bestFit="1" customWidth="1"/>
    <col min="8963" max="8963" width="6.81640625" customWidth="1"/>
    <col min="8964" max="8964" width="27.269531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3.54296875" customWidth="1"/>
    <col min="9218" max="9218" width="10.1796875" bestFit="1" customWidth="1"/>
    <col min="9219" max="9219" width="6.81640625" customWidth="1"/>
    <col min="9220" max="9220" width="27.269531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3.54296875" customWidth="1"/>
    <col min="9474" max="9474" width="10.1796875" bestFit="1" customWidth="1"/>
    <col min="9475" max="9475" width="6.81640625" customWidth="1"/>
    <col min="9476" max="9476" width="27.269531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3.54296875" customWidth="1"/>
    <col min="9730" max="9730" width="10.1796875" bestFit="1" customWidth="1"/>
    <col min="9731" max="9731" width="6.81640625" customWidth="1"/>
    <col min="9732" max="9732" width="27.269531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3.54296875" customWidth="1"/>
    <col min="9986" max="9986" width="10.1796875" bestFit="1" customWidth="1"/>
    <col min="9987" max="9987" width="6.81640625" customWidth="1"/>
    <col min="9988" max="9988" width="27.269531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3.54296875" customWidth="1"/>
    <col min="10242" max="10242" width="10.1796875" bestFit="1" customWidth="1"/>
    <col min="10243" max="10243" width="6.81640625" customWidth="1"/>
    <col min="10244" max="10244" width="27.269531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3.54296875" customWidth="1"/>
    <col min="10498" max="10498" width="10.1796875" bestFit="1" customWidth="1"/>
    <col min="10499" max="10499" width="6.81640625" customWidth="1"/>
    <col min="10500" max="10500" width="27.269531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3.54296875" customWidth="1"/>
    <col min="10754" max="10754" width="10.1796875" bestFit="1" customWidth="1"/>
    <col min="10755" max="10755" width="6.81640625" customWidth="1"/>
    <col min="10756" max="10756" width="27.269531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3.54296875" customWidth="1"/>
    <col min="11010" max="11010" width="10.1796875" bestFit="1" customWidth="1"/>
    <col min="11011" max="11011" width="6.81640625" customWidth="1"/>
    <col min="11012" max="11012" width="27.269531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3.54296875" customWidth="1"/>
    <col min="11266" max="11266" width="10.1796875" bestFit="1" customWidth="1"/>
    <col min="11267" max="11267" width="6.81640625" customWidth="1"/>
    <col min="11268" max="11268" width="27.269531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3.54296875" customWidth="1"/>
    <col min="11522" max="11522" width="10.1796875" bestFit="1" customWidth="1"/>
    <col min="11523" max="11523" width="6.81640625" customWidth="1"/>
    <col min="11524" max="11524" width="27.269531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3.54296875" customWidth="1"/>
    <col min="11778" max="11778" width="10.1796875" bestFit="1" customWidth="1"/>
    <col min="11779" max="11779" width="6.81640625" customWidth="1"/>
    <col min="11780" max="11780" width="27.269531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3.54296875" customWidth="1"/>
    <col min="12034" max="12034" width="10.1796875" bestFit="1" customWidth="1"/>
    <col min="12035" max="12035" width="6.81640625" customWidth="1"/>
    <col min="12036" max="12036" width="27.269531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3.54296875" customWidth="1"/>
    <col min="12290" max="12290" width="10.1796875" bestFit="1" customWidth="1"/>
    <col min="12291" max="12291" width="6.81640625" customWidth="1"/>
    <col min="12292" max="12292" width="27.269531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3.54296875" customWidth="1"/>
    <col min="12546" max="12546" width="10.1796875" bestFit="1" customWidth="1"/>
    <col min="12547" max="12547" width="6.81640625" customWidth="1"/>
    <col min="12548" max="12548" width="27.269531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3.54296875" customWidth="1"/>
    <col min="12802" max="12802" width="10.1796875" bestFit="1" customWidth="1"/>
    <col min="12803" max="12803" width="6.81640625" customWidth="1"/>
    <col min="12804" max="12804" width="27.269531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3.54296875" customWidth="1"/>
    <col min="13058" max="13058" width="10.1796875" bestFit="1" customWidth="1"/>
    <col min="13059" max="13059" width="6.81640625" customWidth="1"/>
    <col min="13060" max="13060" width="27.269531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3.54296875" customWidth="1"/>
    <col min="13314" max="13314" width="10.1796875" bestFit="1" customWidth="1"/>
    <col min="13315" max="13315" width="6.81640625" customWidth="1"/>
    <col min="13316" max="13316" width="27.269531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3.54296875" customWidth="1"/>
    <col min="13570" max="13570" width="10.1796875" bestFit="1" customWidth="1"/>
    <col min="13571" max="13571" width="6.81640625" customWidth="1"/>
    <col min="13572" max="13572" width="27.269531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3.54296875" customWidth="1"/>
    <col min="13826" max="13826" width="10.1796875" bestFit="1" customWidth="1"/>
    <col min="13827" max="13827" width="6.81640625" customWidth="1"/>
    <col min="13828" max="13828" width="27.269531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3.54296875" customWidth="1"/>
    <col min="14082" max="14082" width="10.1796875" bestFit="1" customWidth="1"/>
    <col min="14083" max="14083" width="6.81640625" customWidth="1"/>
    <col min="14084" max="14084" width="27.269531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3.54296875" customWidth="1"/>
    <col min="14338" max="14338" width="10.1796875" bestFit="1" customWidth="1"/>
    <col min="14339" max="14339" width="6.81640625" customWidth="1"/>
    <col min="14340" max="14340" width="27.269531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3.54296875" customWidth="1"/>
    <col min="14594" max="14594" width="10.1796875" bestFit="1" customWidth="1"/>
    <col min="14595" max="14595" width="6.81640625" customWidth="1"/>
    <col min="14596" max="14596" width="27.269531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3.54296875" customWidth="1"/>
    <col min="14850" max="14850" width="10.1796875" bestFit="1" customWidth="1"/>
    <col min="14851" max="14851" width="6.81640625" customWidth="1"/>
    <col min="14852" max="14852" width="27.269531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3.54296875" customWidth="1"/>
    <col min="15106" max="15106" width="10.1796875" bestFit="1" customWidth="1"/>
    <col min="15107" max="15107" width="6.81640625" customWidth="1"/>
    <col min="15108" max="15108" width="27.269531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3.54296875" customWidth="1"/>
    <col min="15362" max="15362" width="10.1796875" bestFit="1" customWidth="1"/>
    <col min="15363" max="15363" width="6.81640625" customWidth="1"/>
    <col min="15364" max="15364" width="27.269531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3.54296875" customWidth="1"/>
    <col min="15618" max="15618" width="10.1796875" bestFit="1" customWidth="1"/>
    <col min="15619" max="15619" width="6.81640625" customWidth="1"/>
    <col min="15620" max="15620" width="27.269531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3.54296875" customWidth="1"/>
    <col min="15874" max="15874" width="10.1796875" bestFit="1" customWidth="1"/>
    <col min="15875" max="15875" width="6.81640625" customWidth="1"/>
    <col min="15876" max="15876" width="27.269531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3.54296875" customWidth="1"/>
    <col min="16130" max="16130" width="10.1796875" bestFit="1" customWidth="1"/>
    <col min="16131" max="16131" width="6.81640625" customWidth="1"/>
    <col min="16132" max="16132" width="27.269531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6" t="s">
        <v>1</v>
      </c>
      <c r="C4" s="17"/>
      <c r="D4" s="17" t="s">
        <v>2</v>
      </c>
      <c r="E4" s="17"/>
      <c r="F4" s="17"/>
      <c r="G4" s="17"/>
      <c r="H4" s="18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309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6"/>
      <c r="C15" s="17"/>
      <c r="D15" s="17" t="s">
        <v>15</v>
      </c>
      <c r="E15" s="17"/>
      <c r="F15" s="17"/>
      <c r="G15" s="17"/>
      <c r="H15" s="18"/>
    </row>
    <row r="16" spans="2:8" x14ac:dyDescent="0.35">
      <c r="B16" s="4"/>
      <c r="D16" t="s">
        <v>16</v>
      </c>
      <c r="H16" s="5"/>
    </row>
    <row r="17" spans="1:9" x14ac:dyDescent="0.35">
      <c r="B17" s="4"/>
      <c r="D17" t="s">
        <v>17</v>
      </c>
      <c r="H17" s="5"/>
    </row>
    <row r="18" spans="1:9" x14ac:dyDescent="0.35">
      <c r="B18" s="6"/>
      <c r="C18" s="7"/>
      <c r="D18" s="7" t="s">
        <v>18</v>
      </c>
      <c r="E18" s="7"/>
      <c r="F18" s="7"/>
      <c r="G18" s="7"/>
      <c r="H18" s="8"/>
    </row>
    <row r="20" spans="1:9" x14ac:dyDescent="0.35">
      <c r="B20" s="9" t="s">
        <v>19</v>
      </c>
      <c r="D20" s="9" t="s">
        <v>20</v>
      </c>
      <c r="E20" s="10" t="s">
        <v>21</v>
      </c>
      <c r="F20" t="s">
        <v>310</v>
      </c>
    </row>
    <row r="21" spans="1:9" x14ac:dyDescent="0.35">
      <c r="B21" t="s">
        <v>311</v>
      </c>
      <c r="I21" t="s">
        <v>422</v>
      </c>
    </row>
    <row r="22" spans="1:9" x14ac:dyDescent="0.35">
      <c r="B22" s="12">
        <v>39443</v>
      </c>
    </row>
    <row r="23" spans="1:9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9" x14ac:dyDescent="0.35">
      <c r="A24" s="13" t="s">
        <v>30</v>
      </c>
      <c r="B24" s="13" t="s">
        <v>31</v>
      </c>
      <c r="C24" s="13"/>
      <c r="D24" s="13" t="s">
        <v>312</v>
      </c>
      <c r="E24" s="13"/>
      <c r="F24" s="13"/>
      <c r="G24" s="13"/>
      <c r="H24" s="13"/>
    </row>
    <row r="25" spans="1:9" x14ac:dyDescent="0.35">
      <c r="A25" s="13"/>
      <c r="B25" s="19" t="s">
        <v>313</v>
      </c>
      <c r="C25" s="20" t="s">
        <v>81</v>
      </c>
      <c r="D25" s="13" t="s">
        <v>314</v>
      </c>
      <c r="E25" s="19" t="s">
        <v>315</v>
      </c>
      <c r="F25" s="35">
        <v>6430</v>
      </c>
      <c r="G25" s="35">
        <v>7330</v>
      </c>
      <c r="H25" s="13" t="s">
        <v>316</v>
      </c>
    </row>
    <row r="26" spans="1:9" x14ac:dyDescent="0.35">
      <c r="A26" s="13"/>
      <c r="B26" s="19">
        <v>60</v>
      </c>
      <c r="C26" s="13"/>
      <c r="D26" s="13"/>
      <c r="E26" s="13"/>
      <c r="F26" s="13"/>
      <c r="G26" s="13"/>
      <c r="H26" s="13"/>
    </row>
    <row r="27" spans="1:9" x14ac:dyDescent="0.35">
      <c r="A27" s="13"/>
      <c r="B27" s="13" t="s">
        <v>45</v>
      </c>
      <c r="C27" s="20" t="s">
        <v>162</v>
      </c>
      <c r="D27" s="13" t="s">
        <v>46</v>
      </c>
      <c r="E27" s="13"/>
      <c r="F27" s="35">
        <f>SUM(F25:F26)</f>
        <v>6430</v>
      </c>
      <c r="G27" s="35">
        <f>SUM(G25:G26)</f>
        <v>7330</v>
      </c>
      <c r="H27" s="13"/>
    </row>
    <row r="29" spans="1:9" x14ac:dyDescent="0.35">
      <c r="A29" s="13" t="s">
        <v>30</v>
      </c>
      <c r="B29" s="13" t="s">
        <v>31</v>
      </c>
      <c r="C29" s="20"/>
      <c r="D29" s="13" t="s">
        <v>312</v>
      </c>
      <c r="E29" s="19"/>
      <c r="F29" s="35"/>
      <c r="G29" s="35"/>
      <c r="H29" s="13"/>
    </row>
    <row r="30" spans="1:9" x14ac:dyDescent="0.35">
      <c r="A30" s="13"/>
      <c r="B30" s="19" t="s">
        <v>328</v>
      </c>
      <c r="C30" s="20" t="s">
        <v>329</v>
      </c>
      <c r="D30" s="13" t="s">
        <v>330</v>
      </c>
      <c r="E30" s="19" t="s">
        <v>331</v>
      </c>
      <c r="F30" s="35">
        <v>1200</v>
      </c>
      <c r="G30" s="35">
        <v>1660</v>
      </c>
      <c r="H30" s="13" t="s">
        <v>327</v>
      </c>
    </row>
    <row r="31" spans="1:9" x14ac:dyDescent="0.35">
      <c r="A31" s="13"/>
      <c r="B31" s="19" t="s">
        <v>325</v>
      </c>
      <c r="C31" s="20" t="s">
        <v>82</v>
      </c>
      <c r="D31" s="15" t="s">
        <v>332</v>
      </c>
      <c r="E31" s="19" t="s">
        <v>333</v>
      </c>
      <c r="F31" s="35">
        <v>800</v>
      </c>
      <c r="G31" s="35">
        <v>1040</v>
      </c>
      <c r="H31" s="13" t="s">
        <v>327</v>
      </c>
    </row>
    <row r="32" spans="1:9" x14ac:dyDescent="0.35">
      <c r="A32" s="13"/>
      <c r="B32" s="19" t="s">
        <v>325</v>
      </c>
      <c r="C32" s="20" t="s">
        <v>83</v>
      </c>
      <c r="D32" s="13" t="s">
        <v>326</v>
      </c>
      <c r="E32" s="19" t="s">
        <v>334</v>
      </c>
      <c r="F32" s="13">
        <v>550</v>
      </c>
      <c r="G32" s="13">
        <v>600</v>
      </c>
      <c r="H32" s="13" t="s">
        <v>327</v>
      </c>
    </row>
    <row r="33" spans="1:8" x14ac:dyDescent="0.35">
      <c r="A33" s="13"/>
      <c r="B33" s="13" t="s">
        <v>45</v>
      </c>
      <c r="C33" s="20" t="s">
        <v>335</v>
      </c>
      <c r="D33" s="13" t="s">
        <v>46</v>
      </c>
      <c r="E33" s="13"/>
      <c r="F33" s="35">
        <f>SUM(F29:F32)</f>
        <v>2550</v>
      </c>
      <c r="G33" s="35">
        <f>SUM(G29:G32)</f>
        <v>3300</v>
      </c>
      <c r="H33" s="13"/>
    </row>
    <row r="36" spans="1:8" x14ac:dyDescent="0.35">
      <c r="A36" s="13" t="s">
        <v>30</v>
      </c>
      <c r="B36" s="13" t="s">
        <v>31</v>
      </c>
      <c r="C36" s="20"/>
      <c r="D36" s="13" t="s">
        <v>312</v>
      </c>
      <c r="E36" s="19"/>
      <c r="F36" s="35"/>
      <c r="G36" s="35"/>
      <c r="H36" s="13"/>
    </row>
    <row r="37" spans="1:8" x14ac:dyDescent="0.35">
      <c r="A37" s="13"/>
      <c r="B37" s="19" t="s">
        <v>325</v>
      </c>
      <c r="C37" s="20" t="s">
        <v>339</v>
      </c>
      <c r="D37" s="15" t="s">
        <v>332</v>
      </c>
      <c r="E37" s="19" t="s">
        <v>340</v>
      </c>
      <c r="F37" s="35">
        <v>500</v>
      </c>
      <c r="G37" s="35">
        <v>620</v>
      </c>
      <c r="H37" s="13" t="s">
        <v>336</v>
      </c>
    </row>
    <row r="38" spans="1:8" x14ac:dyDescent="0.35">
      <c r="A38" s="13"/>
      <c r="B38" s="19" t="s">
        <v>325</v>
      </c>
      <c r="C38" s="20" t="s">
        <v>62</v>
      </c>
      <c r="D38" s="13" t="s">
        <v>78</v>
      </c>
      <c r="E38" s="19" t="s">
        <v>338</v>
      </c>
      <c r="F38" s="13">
        <v>190</v>
      </c>
      <c r="G38" s="13">
        <v>320</v>
      </c>
      <c r="H38" s="13" t="s">
        <v>336</v>
      </c>
    </row>
    <row r="39" spans="1:8" x14ac:dyDescent="0.35">
      <c r="A39" s="13"/>
      <c r="B39" s="19">
        <v>10</v>
      </c>
      <c r="C39" s="13"/>
      <c r="D39" s="13"/>
      <c r="E39" s="13"/>
      <c r="F39" s="13"/>
      <c r="G39" s="13"/>
      <c r="H39" s="13"/>
    </row>
    <row r="40" spans="1:8" x14ac:dyDescent="0.35">
      <c r="A40" s="13"/>
      <c r="B40" s="19">
        <v>20</v>
      </c>
      <c r="C40" s="13"/>
      <c r="D40" s="13"/>
      <c r="E40" s="13"/>
      <c r="F40" s="13"/>
      <c r="G40" s="13"/>
      <c r="H40" s="13"/>
    </row>
  </sheetData>
  <mergeCells count="1">
    <mergeCell ref="B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220A-A65C-46C5-8A28-0EAB5E8A2D6F}">
  <dimension ref="A2:H73"/>
  <sheetViews>
    <sheetView topLeftCell="A58" workbookViewId="0">
      <selection activeCell="A70" sqref="A70:XFD73"/>
    </sheetView>
  </sheetViews>
  <sheetFormatPr defaultRowHeight="14.5" x14ac:dyDescent="0.35"/>
  <cols>
    <col min="1" max="1" width="3.54296875" customWidth="1"/>
    <col min="2" max="2" width="10.1796875" bestFit="1" customWidth="1"/>
    <col min="3" max="3" width="6.81640625" customWidth="1"/>
    <col min="4" max="4" width="28.72656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3.54296875" customWidth="1"/>
    <col min="258" max="258" width="10.1796875" bestFit="1" customWidth="1"/>
    <col min="259" max="259" width="6.81640625" customWidth="1"/>
    <col min="260" max="260" width="28.72656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3.54296875" customWidth="1"/>
    <col min="514" max="514" width="10.1796875" bestFit="1" customWidth="1"/>
    <col min="515" max="515" width="6.81640625" customWidth="1"/>
    <col min="516" max="516" width="28.72656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3.54296875" customWidth="1"/>
    <col min="770" max="770" width="10.1796875" bestFit="1" customWidth="1"/>
    <col min="771" max="771" width="6.81640625" customWidth="1"/>
    <col min="772" max="772" width="28.72656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3.54296875" customWidth="1"/>
    <col min="1026" max="1026" width="10.1796875" bestFit="1" customWidth="1"/>
    <col min="1027" max="1027" width="6.81640625" customWidth="1"/>
    <col min="1028" max="1028" width="28.72656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3.54296875" customWidth="1"/>
    <col min="1282" max="1282" width="10.1796875" bestFit="1" customWidth="1"/>
    <col min="1283" max="1283" width="6.81640625" customWidth="1"/>
    <col min="1284" max="1284" width="28.72656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3.54296875" customWidth="1"/>
    <col min="1538" max="1538" width="10.1796875" bestFit="1" customWidth="1"/>
    <col min="1539" max="1539" width="6.81640625" customWidth="1"/>
    <col min="1540" max="1540" width="28.72656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3.54296875" customWidth="1"/>
    <col min="1794" max="1794" width="10.1796875" bestFit="1" customWidth="1"/>
    <col min="1795" max="1795" width="6.81640625" customWidth="1"/>
    <col min="1796" max="1796" width="28.72656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3.54296875" customWidth="1"/>
    <col min="2050" max="2050" width="10.1796875" bestFit="1" customWidth="1"/>
    <col min="2051" max="2051" width="6.81640625" customWidth="1"/>
    <col min="2052" max="2052" width="28.72656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3.54296875" customWidth="1"/>
    <col min="2306" max="2306" width="10.1796875" bestFit="1" customWidth="1"/>
    <col min="2307" max="2307" width="6.81640625" customWidth="1"/>
    <col min="2308" max="2308" width="28.72656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3.54296875" customWidth="1"/>
    <col min="2562" max="2562" width="10.1796875" bestFit="1" customWidth="1"/>
    <col min="2563" max="2563" width="6.81640625" customWidth="1"/>
    <col min="2564" max="2564" width="28.72656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3.54296875" customWidth="1"/>
    <col min="2818" max="2818" width="10.1796875" bestFit="1" customWidth="1"/>
    <col min="2819" max="2819" width="6.81640625" customWidth="1"/>
    <col min="2820" max="2820" width="28.72656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3.54296875" customWidth="1"/>
    <col min="3074" max="3074" width="10.1796875" bestFit="1" customWidth="1"/>
    <col min="3075" max="3075" width="6.81640625" customWidth="1"/>
    <col min="3076" max="3076" width="28.72656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3.54296875" customWidth="1"/>
    <col min="3330" max="3330" width="10.1796875" bestFit="1" customWidth="1"/>
    <col min="3331" max="3331" width="6.81640625" customWidth="1"/>
    <col min="3332" max="3332" width="28.72656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3.54296875" customWidth="1"/>
    <col min="3586" max="3586" width="10.1796875" bestFit="1" customWidth="1"/>
    <col min="3587" max="3587" width="6.81640625" customWidth="1"/>
    <col min="3588" max="3588" width="28.72656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3.54296875" customWidth="1"/>
    <col min="3842" max="3842" width="10.1796875" bestFit="1" customWidth="1"/>
    <col min="3843" max="3843" width="6.81640625" customWidth="1"/>
    <col min="3844" max="3844" width="28.72656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3.54296875" customWidth="1"/>
    <col min="4098" max="4098" width="10.1796875" bestFit="1" customWidth="1"/>
    <col min="4099" max="4099" width="6.81640625" customWidth="1"/>
    <col min="4100" max="4100" width="28.72656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3.54296875" customWidth="1"/>
    <col min="4354" max="4354" width="10.1796875" bestFit="1" customWidth="1"/>
    <col min="4355" max="4355" width="6.81640625" customWidth="1"/>
    <col min="4356" max="4356" width="28.72656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3.54296875" customWidth="1"/>
    <col min="4610" max="4610" width="10.1796875" bestFit="1" customWidth="1"/>
    <col min="4611" max="4611" width="6.81640625" customWidth="1"/>
    <col min="4612" max="4612" width="28.72656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3.54296875" customWidth="1"/>
    <col min="4866" max="4866" width="10.1796875" bestFit="1" customWidth="1"/>
    <col min="4867" max="4867" width="6.81640625" customWidth="1"/>
    <col min="4868" max="4868" width="28.72656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3.54296875" customWidth="1"/>
    <col min="5122" max="5122" width="10.1796875" bestFit="1" customWidth="1"/>
    <col min="5123" max="5123" width="6.81640625" customWidth="1"/>
    <col min="5124" max="5124" width="28.72656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3.54296875" customWidth="1"/>
    <col min="5378" max="5378" width="10.1796875" bestFit="1" customWidth="1"/>
    <col min="5379" max="5379" width="6.81640625" customWidth="1"/>
    <col min="5380" max="5380" width="28.72656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3.54296875" customWidth="1"/>
    <col min="5634" max="5634" width="10.1796875" bestFit="1" customWidth="1"/>
    <col min="5635" max="5635" width="6.81640625" customWidth="1"/>
    <col min="5636" max="5636" width="28.72656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3.54296875" customWidth="1"/>
    <col min="5890" max="5890" width="10.1796875" bestFit="1" customWidth="1"/>
    <col min="5891" max="5891" width="6.81640625" customWidth="1"/>
    <col min="5892" max="5892" width="28.72656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3.54296875" customWidth="1"/>
    <col min="6146" max="6146" width="10.1796875" bestFit="1" customWidth="1"/>
    <col min="6147" max="6147" width="6.81640625" customWidth="1"/>
    <col min="6148" max="6148" width="28.72656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3.54296875" customWidth="1"/>
    <col min="6402" max="6402" width="10.1796875" bestFit="1" customWidth="1"/>
    <col min="6403" max="6403" width="6.81640625" customWidth="1"/>
    <col min="6404" max="6404" width="28.72656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3.54296875" customWidth="1"/>
    <col min="6658" max="6658" width="10.1796875" bestFit="1" customWidth="1"/>
    <col min="6659" max="6659" width="6.81640625" customWidth="1"/>
    <col min="6660" max="6660" width="28.72656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3.54296875" customWidth="1"/>
    <col min="6914" max="6914" width="10.1796875" bestFit="1" customWidth="1"/>
    <col min="6915" max="6915" width="6.81640625" customWidth="1"/>
    <col min="6916" max="6916" width="28.72656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3.54296875" customWidth="1"/>
    <col min="7170" max="7170" width="10.1796875" bestFit="1" customWidth="1"/>
    <col min="7171" max="7171" width="6.81640625" customWidth="1"/>
    <col min="7172" max="7172" width="28.72656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3.54296875" customWidth="1"/>
    <col min="7426" max="7426" width="10.1796875" bestFit="1" customWidth="1"/>
    <col min="7427" max="7427" width="6.81640625" customWidth="1"/>
    <col min="7428" max="7428" width="28.72656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3.54296875" customWidth="1"/>
    <col min="7682" max="7682" width="10.1796875" bestFit="1" customWidth="1"/>
    <col min="7683" max="7683" width="6.81640625" customWidth="1"/>
    <col min="7684" max="7684" width="28.72656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3.54296875" customWidth="1"/>
    <col min="7938" max="7938" width="10.1796875" bestFit="1" customWidth="1"/>
    <col min="7939" max="7939" width="6.81640625" customWidth="1"/>
    <col min="7940" max="7940" width="28.72656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3.54296875" customWidth="1"/>
    <col min="8194" max="8194" width="10.1796875" bestFit="1" customWidth="1"/>
    <col min="8195" max="8195" width="6.81640625" customWidth="1"/>
    <col min="8196" max="8196" width="28.72656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3.54296875" customWidth="1"/>
    <col min="8450" max="8450" width="10.1796875" bestFit="1" customWidth="1"/>
    <col min="8451" max="8451" width="6.81640625" customWidth="1"/>
    <col min="8452" max="8452" width="28.72656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3.54296875" customWidth="1"/>
    <col min="8706" max="8706" width="10.1796875" bestFit="1" customWidth="1"/>
    <col min="8707" max="8707" width="6.81640625" customWidth="1"/>
    <col min="8708" max="8708" width="28.72656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3.54296875" customWidth="1"/>
    <col min="8962" max="8962" width="10.1796875" bestFit="1" customWidth="1"/>
    <col min="8963" max="8963" width="6.81640625" customWidth="1"/>
    <col min="8964" max="8964" width="28.72656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3.54296875" customWidth="1"/>
    <col min="9218" max="9218" width="10.1796875" bestFit="1" customWidth="1"/>
    <col min="9219" max="9219" width="6.81640625" customWidth="1"/>
    <col min="9220" max="9220" width="28.72656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3.54296875" customWidth="1"/>
    <col min="9474" max="9474" width="10.1796875" bestFit="1" customWidth="1"/>
    <col min="9475" max="9475" width="6.81640625" customWidth="1"/>
    <col min="9476" max="9476" width="28.72656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3.54296875" customWidth="1"/>
    <col min="9730" max="9730" width="10.1796875" bestFit="1" customWidth="1"/>
    <col min="9731" max="9731" width="6.81640625" customWidth="1"/>
    <col min="9732" max="9732" width="28.72656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3.54296875" customWidth="1"/>
    <col min="9986" max="9986" width="10.1796875" bestFit="1" customWidth="1"/>
    <col min="9987" max="9987" width="6.81640625" customWidth="1"/>
    <col min="9988" max="9988" width="28.72656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3.54296875" customWidth="1"/>
    <col min="10242" max="10242" width="10.1796875" bestFit="1" customWidth="1"/>
    <col min="10243" max="10243" width="6.81640625" customWidth="1"/>
    <col min="10244" max="10244" width="28.72656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3.54296875" customWidth="1"/>
    <col min="10498" max="10498" width="10.1796875" bestFit="1" customWidth="1"/>
    <col min="10499" max="10499" width="6.81640625" customWidth="1"/>
    <col min="10500" max="10500" width="28.72656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3.54296875" customWidth="1"/>
    <col min="10754" max="10754" width="10.1796875" bestFit="1" customWidth="1"/>
    <col min="10755" max="10755" width="6.81640625" customWidth="1"/>
    <col min="10756" max="10756" width="28.72656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3.54296875" customWidth="1"/>
    <col min="11010" max="11010" width="10.1796875" bestFit="1" customWidth="1"/>
    <col min="11011" max="11011" width="6.81640625" customWidth="1"/>
    <col min="11012" max="11012" width="28.72656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3.54296875" customWidth="1"/>
    <col min="11266" max="11266" width="10.1796875" bestFit="1" customWidth="1"/>
    <col min="11267" max="11267" width="6.81640625" customWidth="1"/>
    <col min="11268" max="11268" width="28.72656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3.54296875" customWidth="1"/>
    <col min="11522" max="11522" width="10.1796875" bestFit="1" customWidth="1"/>
    <col min="11523" max="11523" width="6.81640625" customWidth="1"/>
    <col min="11524" max="11524" width="28.72656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3.54296875" customWidth="1"/>
    <col min="11778" max="11778" width="10.1796875" bestFit="1" customWidth="1"/>
    <col min="11779" max="11779" width="6.81640625" customWidth="1"/>
    <col min="11780" max="11780" width="28.72656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3.54296875" customWidth="1"/>
    <col min="12034" max="12034" width="10.1796875" bestFit="1" customWidth="1"/>
    <col min="12035" max="12035" width="6.81640625" customWidth="1"/>
    <col min="12036" max="12036" width="28.72656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3.54296875" customWidth="1"/>
    <col min="12290" max="12290" width="10.1796875" bestFit="1" customWidth="1"/>
    <col min="12291" max="12291" width="6.81640625" customWidth="1"/>
    <col min="12292" max="12292" width="28.72656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3.54296875" customWidth="1"/>
    <col min="12546" max="12546" width="10.1796875" bestFit="1" customWidth="1"/>
    <col min="12547" max="12547" width="6.81640625" customWidth="1"/>
    <col min="12548" max="12548" width="28.72656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3.54296875" customWidth="1"/>
    <col min="12802" max="12802" width="10.1796875" bestFit="1" customWidth="1"/>
    <col min="12803" max="12803" width="6.81640625" customWidth="1"/>
    <col min="12804" max="12804" width="28.72656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3.54296875" customWidth="1"/>
    <col min="13058" max="13058" width="10.1796875" bestFit="1" customWidth="1"/>
    <col min="13059" max="13059" width="6.81640625" customWidth="1"/>
    <col min="13060" max="13060" width="28.72656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3.54296875" customWidth="1"/>
    <col min="13314" max="13314" width="10.1796875" bestFit="1" customWidth="1"/>
    <col min="13315" max="13315" width="6.81640625" customWidth="1"/>
    <col min="13316" max="13316" width="28.72656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3.54296875" customWidth="1"/>
    <col min="13570" max="13570" width="10.1796875" bestFit="1" customWidth="1"/>
    <col min="13571" max="13571" width="6.81640625" customWidth="1"/>
    <col min="13572" max="13572" width="28.72656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3.54296875" customWidth="1"/>
    <col min="13826" max="13826" width="10.1796875" bestFit="1" customWidth="1"/>
    <col min="13827" max="13827" width="6.81640625" customWidth="1"/>
    <col min="13828" max="13828" width="28.72656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3.54296875" customWidth="1"/>
    <col min="14082" max="14082" width="10.1796875" bestFit="1" customWidth="1"/>
    <col min="14083" max="14083" width="6.81640625" customWidth="1"/>
    <col min="14084" max="14084" width="28.72656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3.54296875" customWidth="1"/>
    <col min="14338" max="14338" width="10.1796875" bestFit="1" customWidth="1"/>
    <col min="14339" max="14339" width="6.81640625" customWidth="1"/>
    <col min="14340" max="14340" width="28.72656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3.54296875" customWidth="1"/>
    <col min="14594" max="14594" width="10.1796875" bestFit="1" customWidth="1"/>
    <col min="14595" max="14595" width="6.81640625" customWidth="1"/>
    <col min="14596" max="14596" width="28.72656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3.54296875" customWidth="1"/>
    <col min="14850" max="14850" width="10.1796875" bestFit="1" customWidth="1"/>
    <col min="14851" max="14851" width="6.81640625" customWidth="1"/>
    <col min="14852" max="14852" width="28.72656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3.54296875" customWidth="1"/>
    <col min="15106" max="15106" width="10.1796875" bestFit="1" customWidth="1"/>
    <col min="15107" max="15107" width="6.81640625" customWidth="1"/>
    <col min="15108" max="15108" width="28.72656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3.54296875" customWidth="1"/>
    <col min="15362" max="15362" width="10.1796875" bestFit="1" customWidth="1"/>
    <col min="15363" max="15363" width="6.81640625" customWidth="1"/>
    <col min="15364" max="15364" width="28.72656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3.54296875" customWidth="1"/>
    <col min="15618" max="15618" width="10.1796875" bestFit="1" customWidth="1"/>
    <col min="15619" max="15619" width="6.81640625" customWidth="1"/>
    <col min="15620" max="15620" width="28.72656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3.54296875" customWidth="1"/>
    <col min="15874" max="15874" width="10.1796875" bestFit="1" customWidth="1"/>
    <col min="15875" max="15875" width="6.81640625" customWidth="1"/>
    <col min="15876" max="15876" width="28.72656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3.54296875" customWidth="1"/>
    <col min="16130" max="16130" width="10.1796875" bestFit="1" customWidth="1"/>
    <col min="16131" max="16131" width="6.81640625" customWidth="1"/>
    <col min="16132" max="16132" width="28.72656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" t="s">
        <v>1</v>
      </c>
      <c r="C4" s="2"/>
      <c r="D4" s="2" t="s">
        <v>2</v>
      </c>
      <c r="E4" s="2"/>
      <c r="F4" s="2"/>
      <c r="G4" s="2"/>
      <c r="H4" s="3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7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"/>
      <c r="C15" s="2"/>
      <c r="D15" s="2" t="s">
        <v>15</v>
      </c>
      <c r="E15" s="2"/>
      <c r="F15" s="2"/>
      <c r="G15" s="2"/>
      <c r="H15" s="3"/>
    </row>
    <row r="16" spans="2:8" x14ac:dyDescent="0.35">
      <c r="B16" s="4"/>
      <c r="D16" t="s">
        <v>16</v>
      </c>
      <c r="H16" s="5"/>
    </row>
    <row r="17" spans="1:8" x14ac:dyDescent="0.35">
      <c r="B17" s="4"/>
      <c r="D17" t="s">
        <v>17</v>
      </c>
      <c r="H17" s="5"/>
    </row>
    <row r="18" spans="1:8" x14ac:dyDescent="0.35">
      <c r="B18" s="6"/>
      <c r="C18" s="7"/>
      <c r="D18" s="7" t="s">
        <v>18</v>
      </c>
      <c r="E18" s="7"/>
      <c r="F18" s="7"/>
      <c r="G18" s="7"/>
      <c r="H18" s="8"/>
    </row>
    <row r="20" spans="1:8" x14ac:dyDescent="0.35">
      <c r="B20" s="9" t="s">
        <v>19</v>
      </c>
      <c r="D20" s="9" t="s">
        <v>20</v>
      </c>
      <c r="E20" s="10" t="s">
        <v>21</v>
      </c>
    </row>
    <row r="21" spans="1:8" x14ac:dyDescent="0.35">
      <c r="B21" t="s">
        <v>137</v>
      </c>
    </row>
    <row r="22" spans="1:8" x14ac:dyDescent="0.35">
      <c r="B22" s="12"/>
    </row>
    <row r="23" spans="1:8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4" spans="1:8" x14ac:dyDescent="0.35">
      <c r="A24" s="13" t="s">
        <v>120</v>
      </c>
      <c r="B24" s="13" t="s">
        <v>121</v>
      </c>
      <c r="C24" s="13"/>
      <c r="D24" s="15" t="s">
        <v>122</v>
      </c>
      <c r="E24" s="13"/>
      <c r="F24" s="13"/>
      <c r="G24" s="13"/>
      <c r="H24" s="13"/>
    </row>
    <row r="25" spans="1:8" x14ac:dyDescent="0.35">
      <c r="A25" s="13"/>
      <c r="B25" s="19" t="s">
        <v>138</v>
      </c>
      <c r="C25" s="20" t="s">
        <v>139</v>
      </c>
      <c r="D25" s="15" t="s">
        <v>140</v>
      </c>
      <c r="E25" s="19" t="s">
        <v>141</v>
      </c>
      <c r="F25" s="35">
        <v>1200</v>
      </c>
      <c r="G25" s="35">
        <v>1900</v>
      </c>
      <c r="H25" s="13" t="s">
        <v>142</v>
      </c>
    </row>
    <row r="26" spans="1:8" x14ac:dyDescent="0.35">
      <c r="A26" s="13"/>
      <c r="B26" s="19" t="s">
        <v>138</v>
      </c>
      <c r="C26" s="20" t="s">
        <v>143</v>
      </c>
      <c r="D26" s="15" t="s">
        <v>144</v>
      </c>
      <c r="E26" s="19" t="s">
        <v>141</v>
      </c>
      <c r="F26" s="35">
        <v>1300</v>
      </c>
      <c r="G26" s="35">
        <v>2000</v>
      </c>
      <c r="H26" s="13" t="s">
        <v>142</v>
      </c>
    </row>
    <row r="27" spans="1:8" x14ac:dyDescent="0.35">
      <c r="A27" s="13"/>
      <c r="B27" s="19" t="s">
        <v>123</v>
      </c>
      <c r="C27" s="20" t="s">
        <v>145</v>
      </c>
      <c r="D27" s="15" t="s">
        <v>146</v>
      </c>
      <c r="E27" s="19" t="s">
        <v>147</v>
      </c>
      <c r="F27" s="35">
        <v>1620</v>
      </c>
      <c r="G27" s="35">
        <v>2320</v>
      </c>
      <c r="H27" s="13" t="s">
        <v>142</v>
      </c>
    </row>
    <row r="28" spans="1:8" x14ac:dyDescent="0.35">
      <c r="A28" s="13"/>
      <c r="B28" s="19">
        <v>25</v>
      </c>
      <c r="C28" s="20"/>
      <c r="D28" s="13"/>
      <c r="E28" s="13"/>
      <c r="F28" s="13"/>
      <c r="G28" s="13"/>
      <c r="H28" s="13"/>
    </row>
    <row r="29" spans="1:8" x14ac:dyDescent="0.35">
      <c r="A29" s="13"/>
      <c r="B29" s="13" t="s">
        <v>45</v>
      </c>
      <c r="C29" s="20" t="s">
        <v>136</v>
      </c>
      <c r="D29" s="13" t="s">
        <v>46</v>
      </c>
      <c r="E29" s="13"/>
      <c r="F29" s="35">
        <f>SUM(F25:F28)</f>
        <v>4120</v>
      </c>
      <c r="G29" s="35">
        <f>SUM(G25:G28)</f>
        <v>6220</v>
      </c>
      <c r="H29" s="13"/>
    </row>
    <row r="31" spans="1:8" x14ac:dyDescent="0.35">
      <c r="A31" s="13" t="s">
        <v>120</v>
      </c>
      <c r="B31" s="13" t="s">
        <v>121</v>
      </c>
      <c r="C31" s="13"/>
      <c r="D31" s="15" t="s">
        <v>122</v>
      </c>
      <c r="E31" s="13"/>
      <c r="F31" s="13"/>
      <c r="G31" s="13"/>
      <c r="H31" s="13"/>
    </row>
    <row r="32" spans="1:8" x14ac:dyDescent="0.35">
      <c r="A32" s="13"/>
      <c r="B32" s="19" t="s">
        <v>123</v>
      </c>
      <c r="C32" s="20" t="s">
        <v>124</v>
      </c>
      <c r="D32" s="15" t="s">
        <v>125</v>
      </c>
      <c r="E32" s="19" t="s">
        <v>126</v>
      </c>
      <c r="F32" s="35">
        <v>2000</v>
      </c>
      <c r="G32" s="35">
        <v>2700</v>
      </c>
      <c r="H32" s="13" t="s">
        <v>127</v>
      </c>
    </row>
    <row r="33" spans="1:8" x14ac:dyDescent="0.35">
      <c r="A33" s="13"/>
      <c r="B33" s="19" t="s">
        <v>123</v>
      </c>
      <c r="C33" s="20" t="s">
        <v>128</v>
      </c>
      <c r="D33" s="15" t="s">
        <v>129</v>
      </c>
      <c r="E33" s="19" t="s">
        <v>130</v>
      </c>
      <c r="F33" s="35">
        <v>1850</v>
      </c>
      <c r="G33" s="35">
        <v>2550</v>
      </c>
      <c r="H33" s="13" t="s">
        <v>127</v>
      </c>
    </row>
    <row r="34" spans="1:8" x14ac:dyDescent="0.35">
      <c r="A34" s="13"/>
      <c r="B34" s="19">
        <v>18</v>
      </c>
      <c r="C34" s="20"/>
      <c r="D34" s="13"/>
      <c r="E34" s="13"/>
      <c r="F34" s="13"/>
      <c r="G34" s="13"/>
      <c r="H34" s="13"/>
    </row>
    <row r="36" spans="1:8" x14ac:dyDescent="0.35">
      <c r="A36" s="13" t="s">
        <v>120</v>
      </c>
      <c r="B36" s="13" t="s">
        <v>121</v>
      </c>
      <c r="C36" s="20"/>
      <c r="D36" s="15" t="s">
        <v>122</v>
      </c>
      <c r="E36" s="19"/>
      <c r="F36" s="35"/>
      <c r="G36" s="35"/>
      <c r="H36" s="13"/>
    </row>
    <row r="37" spans="1:8" x14ac:dyDescent="0.35">
      <c r="A37" s="13"/>
      <c r="B37" s="19" t="s">
        <v>138</v>
      </c>
      <c r="C37" s="20" t="s">
        <v>154</v>
      </c>
      <c r="D37" s="15" t="s">
        <v>144</v>
      </c>
      <c r="E37" s="19" t="s">
        <v>141</v>
      </c>
      <c r="F37" s="35">
        <v>1100</v>
      </c>
      <c r="G37" s="35">
        <v>1800</v>
      </c>
      <c r="H37" s="13" t="s">
        <v>153</v>
      </c>
    </row>
    <row r="38" spans="1:8" x14ac:dyDescent="0.35">
      <c r="A38" s="13"/>
      <c r="B38" s="19" t="s">
        <v>138</v>
      </c>
      <c r="C38" s="20" t="s">
        <v>155</v>
      </c>
      <c r="D38" s="15" t="s">
        <v>156</v>
      </c>
      <c r="E38" s="19" t="s">
        <v>147</v>
      </c>
      <c r="F38" s="35">
        <v>1600</v>
      </c>
      <c r="G38" s="35">
        <v>2300</v>
      </c>
      <c r="H38" s="13" t="s">
        <v>153</v>
      </c>
    </row>
    <row r="39" spans="1:8" x14ac:dyDescent="0.35">
      <c r="A39" s="13"/>
      <c r="B39" s="19">
        <v>16</v>
      </c>
      <c r="C39" s="20"/>
      <c r="D39" s="13"/>
      <c r="E39" s="13"/>
      <c r="F39" s="13"/>
      <c r="G39" s="13"/>
      <c r="H39" s="13"/>
    </row>
    <row r="41" spans="1:8" x14ac:dyDescent="0.35">
      <c r="A41" s="13" t="s">
        <v>120</v>
      </c>
      <c r="B41" s="13" t="s">
        <v>121</v>
      </c>
      <c r="C41" s="20"/>
      <c r="D41" s="13" t="s">
        <v>122</v>
      </c>
      <c r="E41" s="19"/>
      <c r="F41" s="35"/>
      <c r="G41" s="35"/>
      <c r="H41" s="13"/>
    </row>
    <row r="42" spans="1:8" x14ac:dyDescent="0.35">
      <c r="A42" s="13"/>
      <c r="B42" s="19" t="s">
        <v>123</v>
      </c>
      <c r="C42" s="20" t="s">
        <v>191</v>
      </c>
      <c r="D42" s="13" t="s">
        <v>192</v>
      </c>
      <c r="E42" s="19" t="s">
        <v>147</v>
      </c>
      <c r="F42" s="35">
        <v>1260</v>
      </c>
      <c r="G42" s="35">
        <v>1960</v>
      </c>
      <c r="H42" s="13" t="s">
        <v>190</v>
      </c>
    </row>
    <row r="43" spans="1:8" x14ac:dyDescent="0.35">
      <c r="A43" s="13"/>
      <c r="B43" s="19">
        <v>9</v>
      </c>
      <c r="C43" s="20"/>
      <c r="D43" s="13"/>
      <c r="E43" s="19"/>
      <c r="F43" s="35"/>
      <c r="G43" s="35"/>
      <c r="H43" s="13"/>
    </row>
    <row r="45" spans="1:8" x14ac:dyDescent="0.35">
      <c r="A45" s="13" t="s">
        <v>120</v>
      </c>
      <c r="B45" s="13" t="s">
        <v>121</v>
      </c>
      <c r="C45" s="20"/>
      <c r="D45" s="13" t="s">
        <v>122</v>
      </c>
      <c r="E45" s="19"/>
      <c r="F45" s="35"/>
      <c r="G45" s="35"/>
      <c r="H45" s="13"/>
    </row>
    <row r="46" spans="1:8" x14ac:dyDescent="0.35">
      <c r="A46" s="13"/>
      <c r="B46" s="19" t="s">
        <v>207</v>
      </c>
      <c r="C46" s="20" t="s">
        <v>208</v>
      </c>
      <c r="D46" s="13" t="s">
        <v>209</v>
      </c>
      <c r="E46" s="19" t="s">
        <v>210</v>
      </c>
      <c r="F46" s="35">
        <v>76</v>
      </c>
      <c r="G46" s="35">
        <v>96</v>
      </c>
      <c r="H46" s="13" t="s">
        <v>203</v>
      </c>
    </row>
    <row r="47" spans="1:8" x14ac:dyDescent="0.35">
      <c r="A47" s="13"/>
      <c r="B47" s="19" t="s">
        <v>207</v>
      </c>
      <c r="C47" s="20" t="s">
        <v>211</v>
      </c>
      <c r="D47" s="13" t="s">
        <v>212</v>
      </c>
      <c r="E47" s="19" t="s">
        <v>213</v>
      </c>
      <c r="F47" s="35">
        <v>350</v>
      </c>
      <c r="G47" s="35">
        <v>370</v>
      </c>
      <c r="H47" s="13" t="s">
        <v>203</v>
      </c>
    </row>
    <row r="48" spans="1:8" x14ac:dyDescent="0.35">
      <c r="A48" s="13"/>
      <c r="B48" s="19" t="s">
        <v>207</v>
      </c>
      <c r="C48" s="20" t="s">
        <v>214</v>
      </c>
      <c r="D48" s="13" t="s">
        <v>212</v>
      </c>
      <c r="E48" s="19" t="s">
        <v>215</v>
      </c>
      <c r="F48" s="35">
        <v>820</v>
      </c>
      <c r="G48" s="35">
        <v>840</v>
      </c>
      <c r="H48" s="13" t="s">
        <v>203</v>
      </c>
    </row>
    <row r="49" spans="1:8" x14ac:dyDescent="0.35">
      <c r="A49" s="13"/>
      <c r="B49" s="19" t="s">
        <v>207</v>
      </c>
      <c r="C49" s="20" t="s">
        <v>216</v>
      </c>
      <c r="D49" s="13" t="s">
        <v>212</v>
      </c>
      <c r="E49" s="19" t="s">
        <v>215</v>
      </c>
      <c r="F49" s="35">
        <v>820</v>
      </c>
      <c r="G49" s="35">
        <v>840</v>
      </c>
      <c r="H49" s="13" t="s">
        <v>203</v>
      </c>
    </row>
    <row r="50" spans="1:8" x14ac:dyDescent="0.35">
      <c r="A50" s="13"/>
      <c r="B50" s="19">
        <v>8</v>
      </c>
      <c r="C50" s="20"/>
      <c r="D50" s="13"/>
      <c r="E50" s="19"/>
      <c r="F50" s="35"/>
      <c r="G50" s="35"/>
      <c r="H50" s="13"/>
    </row>
    <row r="52" spans="1:8" x14ac:dyDescent="0.35">
      <c r="A52" s="13" t="s">
        <v>120</v>
      </c>
      <c r="B52" s="13" t="s">
        <v>121</v>
      </c>
      <c r="C52" s="20"/>
      <c r="D52" s="13" t="s">
        <v>122</v>
      </c>
      <c r="E52" s="19"/>
      <c r="F52" s="35"/>
      <c r="G52" s="35"/>
      <c r="H52" s="13"/>
    </row>
    <row r="53" spans="1:8" x14ac:dyDescent="0.35">
      <c r="A53" s="13"/>
      <c r="B53" s="95" t="s">
        <v>138</v>
      </c>
      <c r="C53" s="20" t="s">
        <v>244</v>
      </c>
      <c r="D53" s="13" t="s">
        <v>245</v>
      </c>
      <c r="E53" s="19" t="s">
        <v>242</v>
      </c>
      <c r="F53" s="35">
        <v>1620</v>
      </c>
      <c r="G53" s="35">
        <v>2320</v>
      </c>
      <c r="H53" s="13" t="s">
        <v>243</v>
      </c>
    </row>
    <row r="54" spans="1:8" ht="29" x14ac:dyDescent="0.35">
      <c r="A54" s="13"/>
      <c r="B54" s="95" t="s">
        <v>138</v>
      </c>
      <c r="C54" s="20" t="s">
        <v>246</v>
      </c>
      <c r="D54" s="15" t="s">
        <v>247</v>
      </c>
      <c r="E54" s="19" t="s">
        <v>126</v>
      </c>
      <c r="F54" s="35">
        <v>2100</v>
      </c>
      <c r="G54" s="35">
        <v>2700</v>
      </c>
      <c r="H54" s="13" t="s">
        <v>243</v>
      </c>
    </row>
    <row r="55" spans="1:8" x14ac:dyDescent="0.35">
      <c r="A55" s="13"/>
      <c r="B55" s="19">
        <v>16</v>
      </c>
      <c r="C55" s="20"/>
      <c r="D55" s="13"/>
      <c r="E55" s="19"/>
      <c r="F55" s="35"/>
      <c r="G55" s="35"/>
      <c r="H55" s="13"/>
    </row>
    <row r="57" spans="1:8" x14ac:dyDescent="0.35">
      <c r="A57" s="13" t="s">
        <v>120</v>
      </c>
      <c r="B57" s="13" t="s">
        <v>121</v>
      </c>
      <c r="C57" s="20"/>
      <c r="D57" s="13" t="s">
        <v>122</v>
      </c>
      <c r="E57" s="19"/>
      <c r="F57" s="35"/>
      <c r="G57" s="35"/>
      <c r="H57" s="13"/>
    </row>
    <row r="58" spans="1:8" x14ac:dyDescent="0.35">
      <c r="A58" s="13"/>
      <c r="B58" s="19" t="s">
        <v>284</v>
      </c>
      <c r="C58" s="20" t="s">
        <v>285</v>
      </c>
      <c r="D58" s="13" t="s">
        <v>212</v>
      </c>
      <c r="E58" s="19" t="s">
        <v>213</v>
      </c>
      <c r="F58" s="35">
        <v>280</v>
      </c>
      <c r="G58" s="35">
        <v>300</v>
      </c>
      <c r="H58" s="13" t="s">
        <v>275</v>
      </c>
    </row>
    <row r="59" spans="1:8" x14ac:dyDescent="0.35">
      <c r="A59" s="13"/>
      <c r="B59" s="19" t="s">
        <v>284</v>
      </c>
      <c r="C59" s="20" t="s">
        <v>286</v>
      </c>
      <c r="D59" s="13" t="s">
        <v>212</v>
      </c>
      <c r="E59" s="19" t="s">
        <v>215</v>
      </c>
      <c r="F59" s="35">
        <v>850</v>
      </c>
      <c r="G59" s="35">
        <v>600</v>
      </c>
      <c r="H59" s="13" t="s">
        <v>275</v>
      </c>
    </row>
    <row r="60" spans="1:8" x14ac:dyDescent="0.35">
      <c r="A60" s="13"/>
      <c r="B60" s="19" t="s">
        <v>98</v>
      </c>
      <c r="C60" s="20" t="s">
        <v>287</v>
      </c>
      <c r="D60" s="13" t="s">
        <v>212</v>
      </c>
      <c r="E60" s="19" t="s">
        <v>215</v>
      </c>
      <c r="F60" s="35">
        <v>850</v>
      </c>
      <c r="G60" s="35">
        <v>870</v>
      </c>
      <c r="H60" s="13" t="s">
        <v>275</v>
      </c>
    </row>
    <row r="61" spans="1:8" x14ac:dyDescent="0.35">
      <c r="A61" s="13"/>
      <c r="B61" s="19" t="s">
        <v>98</v>
      </c>
      <c r="C61" s="20" t="s">
        <v>288</v>
      </c>
      <c r="D61" s="13" t="s">
        <v>212</v>
      </c>
      <c r="E61" s="19" t="s">
        <v>215</v>
      </c>
      <c r="F61" s="35">
        <v>850</v>
      </c>
      <c r="G61" s="35">
        <v>870</v>
      </c>
      <c r="H61" s="13" t="s">
        <v>275</v>
      </c>
    </row>
    <row r="62" spans="1:8" x14ac:dyDescent="0.35">
      <c r="A62" s="13"/>
      <c r="B62" s="19" t="s">
        <v>98</v>
      </c>
      <c r="C62" s="20" t="s">
        <v>289</v>
      </c>
      <c r="D62" s="13" t="s">
        <v>212</v>
      </c>
      <c r="E62" s="19" t="s">
        <v>215</v>
      </c>
      <c r="F62" s="35">
        <v>850</v>
      </c>
      <c r="G62" s="35">
        <v>870</v>
      </c>
      <c r="H62" s="13" t="s">
        <v>275</v>
      </c>
    </row>
    <row r="64" spans="1:8" x14ac:dyDescent="0.35">
      <c r="A64" s="13" t="s">
        <v>120</v>
      </c>
      <c r="B64" s="13" t="s">
        <v>121</v>
      </c>
      <c r="C64" s="20"/>
      <c r="D64" s="13" t="s">
        <v>294</v>
      </c>
      <c r="E64" s="19"/>
      <c r="F64" s="35"/>
      <c r="G64" s="35"/>
      <c r="H64" s="13"/>
    </row>
    <row r="65" spans="1:8" x14ac:dyDescent="0.35">
      <c r="A65" s="13"/>
      <c r="B65" s="95" t="s">
        <v>295</v>
      </c>
      <c r="C65" s="20" t="s">
        <v>296</v>
      </c>
      <c r="D65" s="15" t="s">
        <v>212</v>
      </c>
      <c r="E65" s="19" t="s">
        <v>239</v>
      </c>
      <c r="F65" s="35">
        <v>830</v>
      </c>
      <c r="G65" s="35">
        <v>850</v>
      </c>
      <c r="H65" s="13" t="s">
        <v>297</v>
      </c>
    </row>
    <row r="66" spans="1:8" x14ac:dyDescent="0.35">
      <c r="A66" s="13"/>
      <c r="B66" s="95" t="s">
        <v>295</v>
      </c>
      <c r="C66" s="20" t="s">
        <v>298</v>
      </c>
      <c r="D66" s="15" t="s">
        <v>212</v>
      </c>
      <c r="E66" s="19" t="s">
        <v>239</v>
      </c>
      <c r="F66" s="35">
        <v>830</v>
      </c>
      <c r="G66" s="35">
        <v>850</v>
      </c>
      <c r="H66" s="13" t="s">
        <v>297</v>
      </c>
    </row>
    <row r="67" spans="1:8" x14ac:dyDescent="0.35">
      <c r="A67" s="13"/>
      <c r="B67" s="95" t="s">
        <v>295</v>
      </c>
      <c r="C67" s="20" t="s">
        <v>299</v>
      </c>
      <c r="D67" s="13" t="s">
        <v>212</v>
      </c>
      <c r="E67" s="19" t="s">
        <v>239</v>
      </c>
      <c r="F67" s="35">
        <v>810</v>
      </c>
      <c r="G67" s="35">
        <v>830</v>
      </c>
      <c r="H67" s="13" t="s">
        <v>297</v>
      </c>
    </row>
    <row r="68" spans="1:8" x14ac:dyDescent="0.35">
      <c r="A68" s="13"/>
      <c r="B68" s="19" t="s">
        <v>300</v>
      </c>
      <c r="C68" s="20" t="s">
        <v>301</v>
      </c>
      <c r="D68" s="13" t="s">
        <v>302</v>
      </c>
      <c r="E68" s="19" t="s">
        <v>303</v>
      </c>
      <c r="F68" s="35">
        <v>3220</v>
      </c>
      <c r="G68" s="35">
        <v>3920</v>
      </c>
      <c r="H68" s="13" t="s">
        <v>297</v>
      </c>
    </row>
    <row r="70" spans="1:8" x14ac:dyDescent="0.35">
      <c r="A70" s="13" t="s">
        <v>120</v>
      </c>
      <c r="B70" s="13" t="s">
        <v>121</v>
      </c>
      <c r="C70" s="20"/>
      <c r="D70" s="13" t="s">
        <v>294</v>
      </c>
      <c r="E70" s="19"/>
      <c r="F70" s="35"/>
      <c r="G70" s="35"/>
      <c r="H70" s="13"/>
    </row>
    <row r="71" spans="1:8" x14ac:dyDescent="0.35">
      <c r="A71" s="13"/>
      <c r="B71" s="95" t="s">
        <v>98</v>
      </c>
      <c r="C71" s="20" t="s">
        <v>304</v>
      </c>
      <c r="D71" s="15" t="s">
        <v>212</v>
      </c>
      <c r="E71" s="19" t="s">
        <v>215</v>
      </c>
      <c r="F71" s="35">
        <v>850</v>
      </c>
      <c r="G71" s="35">
        <v>870</v>
      </c>
      <c r="H71" s="13" t="s">
        <v>297</v>
      </c>
    </row>
    <row r="72" spans="1:8" x14ac:dyDescent="0.35">
      <c r="A72" s="13"/>
      <c r="B72" s="95" t="s">
        <v>305</v>
      </c>
      <c r="C72" s="20" t="s">
        <v>306</v>
      </c>
      <c r="D72" s="15" t="s">
        <v>307</v>
      </c>
      <c r="E72" s="19" t="s">
        <v>308</v>
      </c>
      <c r="F72" s="35">
        <v>110</v>
      </c>
      <c r="G72" s="35">
        <v>160</v>
      </c>
      <c r="H72" s="13" t="s">
        <v>297</v>
      </c>
    </row>
    <row r="73" spans="1:8" x14ac:dyDescent="0.35">
      <c r="A73" s="13"/>
      <c r="B73" s="95">
        <v>3</v>
      </c>
      <c r="C73" s="20"/>
      <c r="D73" s="13"/>
      <c r="E73" s="19"/>
      <c r="F73" s="35"/>
      <c r="G73" s="35"/>
      <c r="H73" s="13" t="s">
        <v>297</v>
      </c>
    </row>
  </sheetData>
  <mergeCells count="1">
    <mergeCell ref="B2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1AFB-3D75-47B8-8E16-BA4D10E70DDC}">
  <dimension ref="A2:H28"/>
  <sheetViews>
    <sheetView topLeftCell="A16" workbookViewId="0">
      <selection activeCell="L29" sqref="L29"/>
    </sheetView>
  </sheetViews>
  <sheetFormatPr defaultRowHeight="14.5" x14ac:dyDescent="0.35"/>
  <cols>
    <col min="1" max="1" width="3.54296875" customWidth="1"/>
    <col min="2" max="2" width="12.453125" bestFit="1" customWidth="1"/>
    <col min="3" max="3" width="6.81640625" customWidth="1"/>
    <col min="4" max="4" width="27.26953125" customWidth="1"/>
    <col min="5" max="5" width="27" bestFit="1" customWidth="1"/>
    <col min="6" max="6" width="13.81640625" bestFit="1" customWidth="1"/>
    <col min="7" max="7" width="10.54296875" customWidth="1"/>
    <col min="8" max="8" width="3.54296875" customWidth="1"/>
    <col min="257" max="257" width="3.54296875" customWidth="1"/>
    <col min="258" max="258" width="12.453125" bestFit="1" customWidth="1"/>
    <col min="259" max="259" width="6.81640625" customWidth="1"/>
    <col min="260" max="260" width="27.26953125" customWidth="1"/>
    <col min="261" max="261" width="27" bestFit="1" customWidth="1"/>
    <col min="262" max="262" width="13.81640625" bestFit="1" customWidth="1"/>
    <col min="263" max="263" width="10.54296875" customWidth="1"/>
    <col min="264" max="264" width="3.54296875" customWidth="1"/>
    <col min="513" max="513" width="3.54296875" customWidth="1"/>
    <col min="514" max="514" width="12.453125" bestFit="1" customWidth="1"/>
    <col min="515" max="515" width="6.81640625" customWidth="1"/>
    <col min="516" max="516" width="27.26953125" customWidth="1"/>
    <col min="517" max="517" width="27" bestFit="1" customWidth="1"/>
    <col min="518" max="518" width="13.81640625" bestFit="1" customWidth="1"/>
    <col min="519" max="519" width="10.54296875" customWidth="1"/>
    <col min="520" max="520" width="3.54296875" customWidth="1"/>
    <col min="769" max="769" width="3.54296875" customWidth="1"/>
    <col min="770" max="770" width="12.453125" bestFit="1" customWidth="1"/>
    <col min="771" max="771" width="6.81640625" customWidth="1"/>
    <col min="772" max="772" width="27.26953125" customWidth="1"/>
    <col min="773" max="773" width="27" bestFit="1" customWidth="1"/>
    <col min="774" max="774" width="13.81640625" bestFit="1" customWidth="1"/>
    <col min="775" max="775" width="10.54296875" customWidth="1"/>
    <col min="776" max="776" width="3.54296875" customWidth="1"/>
    <col min="1025" max="1025" width="3.54296875" customWidth="1"/>
    <col min="1026" max="1026" width="12.453125" bestFit="1" customWidth="1"/>
    <col min="1027" max="1027" width="6.81640625" customWidth="1"/>
    <col min="1028" max="1028" width="27.26953125" customWidth="1"/>
    <col min="1029" max="1029" width="27" bestFit="1" customWidth="1"/>
    <col min="1030" max="1030" width="13.81640625" bestFit="1" customWidth="1"/>
    <col min="1031" max="1031" width="10.54296875" customWidth="1"/>
    <col min="1032" max="1032" width="3.54296875" customWidth="1"/>
    <col min="1281" max="1281" width="3.54296875" customWidth="1"/>
    <col min="1282" max="1282" width="12.453125" bestFit="1" customWidth="1"/>
    <col min="1283" max="1283" width="6.81640625" customWidth="1"/>
    <col min="1284" max="1284" width="27.26953125" customWidth="1"/>
    <col min="1285" max="1285" width="27" bestFit="1" customWidth="1"/>
    <col min="1286" max="1286" width="13.81640625" bestFit="1" customWidth="1"/>
    <col min="1287" max="1287" width="10.54296875" customWidth="1"/>
    <col min="1288" max="1288" width="3.54296875" customWidth="1"/>
    <col min="1537" max="1537" width="3.54296875" customWidth="1"/>
    <col min="1538" max="1538" width="12.453125" bestFit="1" customWidth="1"/>
    <col min="1539" max="1539" width="6.81640625" customWidth="1"/>
    <col min="1540" max="1540" width="27.26953125" customWidth="1"/>
    <col min="1541" max="1541" width="27" bestFit="1" customWidth="1"/>
    <col min="1542" max="1542" width="13.81640625" bestFit="1" customWidth="1"/>
    <col min="1543" max="1543" width="10.54296875" customWidth="1"/>
    <col min="1544" max="1544" width="3.54296875" customWidth="1"/>
    <col min="1793" max="1793" width="3.54296875" customWidth="1"/>
    <col min="1794" max="1794" width="12.453125" bestFit="1" customWidth="1"/>
    <col min="1795" max="1795" width="6.81640625" customWidth="1"/>
    <col min="1796" max="1796" width="27.26953125" customWidth="1"/>
    <col min="1797" max="1797" width="27" bestFit="1" customWidth="1"/>
    <col min="1798" max="1798" width="13.81640625" bestFit="1" customWidth="1"/>
    <col min="1799" max="1799" width="10.54296875" customWidth="1"/>
    <col min="1800" max="1800" width="3.54296875" customWidth="1"/>
    <col min="2049" max="2049" width="3.54296875" customWidth="1"/>
    <col min="2050" max="2050" width="12.453125" bestFit="1" customWidth="1"/>
    <col min="2051" max="2051" width="6.81640625" customWidth="1"/>
    <col min="2052" max="2052" width="27.26953125" customWidth="1"/>
    <col min="2053" max="2053" width="27" bestFit="1" customWidth="1"/>
    <col min="2054" max="2054" width="13.81640625" bestFit="1" customWidth="1"/>
    <col min="2055" max="2055" width="10.54296875" customWidth="1"/>
    <col min="2056" max="2056" width="3.54296875" customWidth="1"/>
    <col min="2305" max="2305" width="3.54296875" customWidth="1"/>
    <col min="2306" max="2306" width="12.453125" bestFit="1" customWidth="1"/>
    <col min="2307" max="2307" width="6.81640625" customWidth="1"/>
    <col min="2308" max="2308" width="27.26953125" customWidth="1"/>
    <col min="2309" max="2309" width="27" bestFit="1" customWidth="1"/>
    <col min="2310" max="2310" width="13.81640625" bestFit="1" customWidth="1"/>
    <col min="2311" max="2311" width="10.54296875" customWidth="1"/>
    <col min="2312" max="2312" width="3.54296875" customWidth="1"/>
    <col min="2561" max="2561" width="3.54296875" customWidth="1"/>
    <col min="2562" max="2562" width="12.453125" bestFit="1" customWidth="1"/>
    <col min="2563" max="2563" width="6.81640625" customWidth="1"/>
    <col min="2564" max="2564" width="27.26953125" customWidth="1"/>
    <col min="2565" max="2565" width="27" bestFit="1" customWidth="1"/>
    <col min="2566" max="2566" width="13.81640625" bestFit="1" customWidth="1"/>
    <col min="2567" max="2567" width="10.54296875" customWidth="1"/>
    <col min="2568" max="2568" width="3.54296875" customWidth="1"/>
    <col min="2817" max="2817" width="3.54296875" customWidth="1"/>
    <col min="2818" max="2818" width="12.453125" bestFit="1" customWidth="1"/>
    <col min="2819" max="2819" width="6.81640625" customWidth="1"/>
    <col min="2820" max="2820" width="27.26953125" customWidth="1"/>
    <col min="2821" max="2821" width="27" bestFit="1" customWidth="1"/>
    <col min="2822" max="2822" width="13.81640625" bestFit="1" customWidth="1"/>
    <col min="2823" max="2823" width="10.54296875" customWidth="1"/>
    <col min="2824" max="2824" width="3.54296875" customWidth="1"/>
    <col min="3073" max="3073" width="3.54296875" customWidth="1"/>
    <col min="3074" max="3074" width="12.453125" bestFit="1" customWidth="1"/>
    <col min="3075" max="3075" width="6.81640625" customWidth="1"/>
    <col min="3076" max="3076" width="27.26953125" customWidth="1"/>
    <col min="3077" max="3077" width="27" bestFit="1" customWidth="1"/>
    <col min="3078" max="3078" width="13.81640625" bestFit="1" customWidth="1"/>
    <col min="3079" max="3079" width="10.54296875" customWidth="1"/>
    <col min="3080" max="3080" width="3.54296875" customWidth="1"/>
    <col min="3329" max="3329" width="3.54296875" customWidth="1"/>
    <col min="3330" max="3330" width="12.453125" bestFit="1" customWidth="1"/>
    <col min="3331" max="3331" width="6.81640625" customWidth="1"/>
    <col min="3332" max="3332" width="27.26953125" customWidth="1"/>
    <col min="3333" max="3333" width="27" bestFit="1" customWidth="1"/>
    <col min="3334" max="3334" width="13.81640625" bestFit="1" customWidth="1"/>
    <col min="3335" max="3335" width="10.54296875" customWidth="1"/>
    <col min="3336" max="3336" width="3.54296875" customWidth="1"/>
    <col min="3585" max="3585" width="3.54296875" customWidth="1"/>
    <col min="3586" max="3586" width="12.453125" bestFit="1" customWidth="1"/>
    <col min="3587" max="3587" width="6.81640625" customWidth="1"/>
    <col min="3588" max="3588" width="27.26953125" customWidth="1"/>
    <col min="3589" max="3589" width="27" bestFit="1" customWidth="1"/>
    <col min="3590" max="3590" width="13.81640625" bestFit="1" customWidth="1"/>
    <col min="3591" max="3591" width="10.54296875" customWidth="1"/>
    <col min="3592" max="3592" width="3.54296875" customWidth="1"/>
    <col min="3841" max="3841" width="3.54296875" customWidth="1"/>
    <col min="3842" max="3842" width="12.453125" bestFit="1" customWidth="1"/>
    <col min="3843" max="3843" width="6.81640625" customWidth="1"/>
    <col min="3844" max="3844" width="27.26953125" customWidth="1"/>
    <col min="3845" max="3845" width="27" bestFit="1" customWidth="1"/>
    <col min="3846" max="3846" width="13.81640625" bestFit="1" customWidth="1"/>
    <col min="3847" max="3847" width="10.54296875" customWidth="1"/>
    <col min="3848" max="3848" width="3.54296875" customWidth="1"/>
    <col min="4097" max="4097" width="3.54296875" customWidth="1"/>
    <col min="4098" max="4098" width="12.453125" bestFit="1" customWidth="1"/>
    <col min="4099" max="4099" width="6.81640625" customWidth="1"/>
    <col min="4100" max="4100" width="27.26953125" customWidth="1"/>
    <col min="4101" max="4101" width="27" bestFit="1" customWidth="1"/>
    <col min="4102" max="4102" width="13.81640625" bestFit="1" customWidth="1"/>
    <col min="4103" max="4103" width="10.54296875" customWidth="1"/>
    <col min="4104" max="4104" width="3.54296875" customWidth="1"/>
    <col min="4353" max="4353" width="3.54296875" customWidth="1"/>
    <col min="4354" max="4354" width="12.453125" bestFit="1" customWidth="1"/>
    <col min="4355" max="4355" width="6.81640625" customWidth="1"/>
    <col min="4356" max="4356" width="27.26953125" customWidth="1"/>
    <col min="4357" max="4357" width="27" bestFit="1" customWidth="1"/>
    <col min="4358" max="4358" width="13.81640625" bestFit="1" customWidth="1"/>
    <col min="4359" max="4359" width="10.54296875" customWidth="1"/>
    <col min="4360" max="4360" width="3.54296875" customWidth="1"/>
    <col min="4609" max="4609" width="3.54296875" customWidth="1"/>
    <col min="4610" max="4610" width="12.453125" bestFit="1" customWidth="1"/>
    <col min="4611" max="4611" width="6.81640625" customWidth="1"/>
    <col min="4612" max="4612" width="27.26953125" customWidth="1"/>
    <col min="4613" max="4613" width="27" bestFit="1" customWidth="1"/>
    <col min="4614" max="4614" width="13.81640625" bestFit="1" customWidth="1"/>
    <col min="4615" max="4615" width="10.54296875" customWidth="1"/>
    <col min="4616" max="4616" width="3.54296875" customWidth="1"/>
    <col min="4865" max="4865" width="3.54296875" customWidth="1"/>
    <col min="4866" max="4866" width="12.453125" bestFit="1" customWidth="1"/>
    <col min="4867" max="4867" width="6.81640625" customWidth="1"/>
    <col min="4868" max="4868" width="27.26953125" customWidth="1"/>
    <col min="4869" max="4869" width="27" bestFit="1" customWidth="1"/>
    <col min="4870" max="4870" width="13.81640625" bestFit="1" customWidth="1"/>
    <col min="4871" max="4871" width="10.54296875" customWidth="1"/>
    <col min="4872" max="4872" width="3.54296875" customWidth="1"/>
    <col min="5121" max="5121" width="3.54296875" customWidth="1"/>
    <col min="5122" max="5122" width="12.453125" bestFit="1" customWidth="1"/>
    <col min="5123" max="5123" width="6.81640625" customWidth="1"/>
    <col min="5124" max="5124" width="27.26953125" customWidth="1"/>
    <col min="5125" max="5125" width="27" bestFit="1" customWidth="1"/>
    <col min="5126" max="5126" width="13.81640625" bestFit="1" customWidth="1"/>
    <col min="5127" max="5127" width="10.54296875" customWidth="1"/>
    <col min="5128" max="5128" width="3.54296875" customWidth="1"/>
    <col min="5377" max="5377" width="3.54296875" customWidth="1"/>
    <col min="5378" max="5378" width="12.453125" bestFit="1" customWidth="1"/>
    <col min="5379" max="5379" width="6.81640625" customWidth="1"/>
    <col min="5380" max="5380" width="27.26953125" customWidth="1"/>
    <col min="5381" max="5381" width="27" bestFit="1" customWidth="1"/>
    <col min="5382" max="5382" width="13.81640625" bestFit="1" customWidth="1"/>
    <col min="5383" max="5383" width="10.54296875" customWidth="1"/>
    <col min="5384" max="5384" width="3.54296875" customWidth="1"/>
    <col min="5633" max="5633" width="3.54296875" customWidth="1"/>
    <col min="5634" max="5634" width="12.453125" bestFit="1" customWidth="1"/>
    <col min="5635" max="5635" width="6.81640625" customWidth="1"/>
    <col min="5636" max="5636" width="27.26953125" customWidth="1"/>
    <col min="5637" max="5637" width="27" bestFit="1" customWidth="1"/>
    <col min="5638" max="5638" width="13.81640625" bestFit="1" customWidth="1"/>
    <col min="5639" max="5639" width="10.54296875" customWidth="1"/>
    <col min="5640" max="5640" width="3.54296875" customWidth="1"/>
    <col min="5889" max="5889" width="3.54296875" customWidth="1"/>
    <col min="5890" max="5890" width="12.453125" bestFit="1" customWidth="1"/>
    <col min="5891" max="5891" width="6.81640625" customWidth="1"/>
    <col min="5892" max="5892" width="27.26953125" customWidth="1"/>
    <col min="5893" max="5893" width="27" bestFit="1" customWidth="1"/>
    <col min="5894" max="5894" width="13.81640625" bestFit="1" customWidth="1"/>
    <col min="5895" max="5895" width="10.54296875" customWidth="1"/>
    <col min="5896" max="5896" width="3.54296875" customWidth="1"/>
    <col min="6145" max="6145" width="3.54296875" customWidth="1"/>
    <col min="6146" max="6146" width="12.453125" bestFit="1" customWidth="1"/>
    <col min="6147" max="6147" width="6.81640625" customWidth="1"/>
    <col min="6148" max="6148" width="27.26953125" customWidth="1"/>
    <col min="6149" max="6149" width="27" bestFit="1" customWidth="1"/>
    <col min="6150" max="6150" width="13.81640625" bestFit="1" customWidth="1"/>
    <col min="6151" max="6151" width="10.54296875" customWidth="1"/>
    <col min="6152" max="6152" width="3.54296875" customWidth="1"/>
    <col min="6401" max="6401" width="3.54296875" customWidth="1"/>
    <col min="6402" max="6402" width="12.453125" bestFit="1" customWidth="1"/>
    <col min="6403" max="6403" width="6.81640625" customWidth="1"/>
    <col min="6404" max="6404" width="27.26953125" customWidth="1"/>
    <col min="6405" max="6405" width="27" bestFit="1" customWidth="1"/>
    <col min="6406" max="6406" width="13.81640625" bestFit="1" customWidth="1"/>
    <col min="6407" max="6407" width="10.54296875" customWidth="1"/>
    <col min="6408" max="6408" width="3.54296875" customWidth="1"/>
    <col min="6657" max="6657" width="3.54296875" customWidth="1"/>
    <col min="6658" max="6658" width="12.453125" bestFit="1" customWidth="1"/>
    <col min="6659" max="6659" width="6.81640625" customWidth="1"/>
    <col min="6660" max="6660" width="27.26953125" customWidth="1"/>
    <col min="6661" max="6661" width="27" bestFit="1" customWidth="1"/>
    <col min="6662" max="6662" width="13.81640625" bestFit="1" customWidth="1"/>
    <col min="6663" max="6663" width="10.54296875" customWidth="1"/>
    <col min="6664" max="6664" width="3.54296875" customWidth="1"/>
    <col min="6913" max="6913" width="3.54296875" customWidth="1"/>
    <col min="6914" max="6914" width="12.453125" bestFit="1" customWidth="1"/>
    <col min="6915" max="6915" width="6.81640625" customWidth="1"/>
    <col min="6916" max="6916" width="27.26953125" customWidth="1"/>
    <col min="6917" max="6917" width="27" bestFit="1" customWidth="1"/>
    <col min="6918" max="6918" width="13.81640625" bestFit="1" customWidth="1"/>
    <col min="6919" max="6919" width="10.54296875" customWidth="1"/>
    <col min="6920" max="6920" width="3.54296875" customWidth="1"/>
    <col min="7169" max="7169" width="3.54296875" customWidth="1"/>
    <col min="7170" max="7170" width="12.453125" bestFit="1" customWidth="1"/>
    <col min="7171" max="7171" width="6.81640625" customWidth="1"/>
    <col min="7172" max="7172" width="27.26953125" customWidth="1"/>
    <col min="7173" max="7173" width="27" bestFit="1" customWidth="1"/>
    <col min="7174" max="7174" width="13.81640625" bestFit="1" customWidth="1"/>
    <col min="7175" max="7175" width="10.54296875" customWidth="1"/>
    <col min="7176" max="7176" width="3.54296875" customWidth="1"/>
    <col min="7425" max="7425" width="3.54296875" customWidth="1"/>
    <col min="7426" max="7426" width="12.453125" bestFit="1" customWidth="1"/>
    <col min="7427" max="7427" width="6.81640625" customWidth="1"/>
    <col min="7428" max="7428" width="27.26953125" customWidth="1"/>
    <col min="7429" max="7429" width="27" bestFit="1" customWidth="1"/>
    <col min="7430" max="7430" width="13.81640625" bestFit="1" customWidth="1"/>
    <col min="7431" max="7431" width="10.54296875" customWidth="1"/>
    <col min="7432" max="7432" width="3.54296875" customWidth="1"/>
    <col min="7681" max="7681" width="3.54296875" customWidth="1"/>
    <col min="7682" max="7682" width="12.453125" bestFit="1" customWidth="1"/>
    <col min="7683" max="7683" width="6.81640625" customWidth="1"/>
    <col min="7684" max="7684" width="27.26953125" customWidth="1"/>
    <col min="7685" max="7685" width="27" bestFit="1" customWidth="1"/>
    <col min="7686" max="7686" width="13.81640625" bestFit="1" customWidth="1"/>
    <col min="7687" max="7687" width="10.54296875" customWidth="1"/>
    <col min="7688" max="7688" width="3.54296875" customWidth="1"/>
    <col min="7937" max="7937" width="3.54296875" customWidth="1"/>
    <col min="7938" max="7938" width="12.453125" bestFit="1" customWidth="1"/>
    <col min="7939" max="7939" width="6.81640625" customWidth="1"/>
    <col min="7940" max="7940" width="27.26953125" customWidth="1"/>
    <col min="7941" max="7941" width="27" bestFit="1" customWidth="1"/>
    <col min="7942" max="7942" width="13.81640625" bestFit="1" customWidth="1"/>
    <col min="7943" max="7943" width="10.54296875" customWidth="1"/>
    <col min="7944" max="7944" width="3.54296875" customWidth="1"/>
    <col min="8193" max="8193" width="3.54296875" customWidth="1"/>
    <col min="8194" max="8194" width="12.453125" bestFit="1" customWidth="1"/>
    <col min="8195" max="8195" width="6.81640625" customWidth="1"/>
    <col min="8196" max="8196" width="27.26953125" customWidth="1"/>
    <col min="8197" max="8197" width="27" bestFit="1" customWidth="1"/>
    <col min="8198" max="8198" width="13.81640625" bestFit="1" customWidth="1"/>
    <col min="8199" max="8199" width="10.54296875" customWidth="1"/>
    <col min="8200" max="8200" width="3.54296875" customWidth="1"/>
    <col min="8449" max="8449" width="3.54296875" customWidth="1"/>
    <col min="8450" max="8450" width="12.453125" bestFit="1" customWidth="1"/>
    <col min="8451" max="8451" width="6.81640625" customWidth="1"/>
    <col min="8452" max="8452" width="27.26953125" customWidth="1"/>
    <col min="8453" max="8453" width="27" bestFit="1" customWidth="1"/>
    <col min="8454" max="8454" width="13.81640625" bestFit="1" customWidth="1"/>
    <col min="8455" max="8455" width="10.54296875" customWidth="1"/>
    <col min="8456" max="8456" width="3.54296875" customWidth="1"/>
    <col min="8705" max="8705" width="3.54296875" customWidth="1"/>
    <col min="8706" max="8706" width="12.453125" bestFit="1" customWidth="1"/>
    <col min="8707" max="8707" width="6.81640625" customWidth="1"/>
    <col min="8708" max="8708" width="27.26953125" customWidth="1"/>
    <col min="8709" max="8709" width="27" bestFit="1" customWidth="1"/>
    <col min="8710" max="8710" width="13.81640625" bestFit="1" customWidth="1"/>
    <col min="8711" max="8711" width="10.54296875" customWidth="1"/>
    <col min="8712" max="8712" width="3.54296875" customWidth="1"/>
    <col min="8961" max="8961" width="3.54296875" customWidth="1"/>
    <col min="8962" max="8962" width="12.453125" bestFit="1" customWidth="1"/>
    <col min="8963" max="8963" width="6.81640625" customWidth="1"/>
    <col min="8964" max="8964" width="27.26953125" customWidth="1"/>
    <col min="8965" max="8965" width="27" bestFit="1" customWidth="1"/>
    <col min="8966" max="8966" width="13.81640625" bestFit="1" customWidth="1"/>
    <col min="8967" max="8967" width="10.54296875" customWidth="1"/>
    <col min="8968" max="8968" width="3.54296875" customWidth="1"/>
    <col min="9217" max="9217" width="3.54296875" customWidth="1"/>
    <col min="9218" max="9218" width="12.453125" bestFit="1" customWidth="1"/>
    <col min="9219" max="9219" width="6.81640625" customWidth="1"/>
    <col min="9220" max="9220" width="27.26953125" customWidth="1"/>
    <col min="9221" max="9221" width="27" bestFit="1" customWidth="1"/>
    <col min="9222" max="9222" width="13.81640625" bestFit="1" customWidth="1"/>
    <col min="9223" max="9223" width="10.54296875" customWidth="1"/>
    <col min="9224" max="9224" width="3.54296875" customWidth="1"/>
    <col min="9473" max="9473" width="3.54296875" customWidth="1"/>
    <col min="9474" max="9474" width="12.453125" bestFit="1" customWidth="1"/>
    <col min="9475" max="9475" width="6.81640625" customWidth="1"/>
    <col min="9476" max="9476" width="27.26953125" customWidth="1"/>
    <col min="9477" max="9477" width="27" bestFit="1" customWidth="1"/>
    <col min="9478" max="9478" width="13.81640625" bestFit="1" customWidth="1"/>
    <col min="9479" max="9479" width="10.54296875" customWidth="1"/>
    <col min="9480" max="9480" width="3.54296875" customWidth="1"/>
    <col min="9729" max="9729" width="3.54296875" customWidth="1"/>
    <col min="9730" max="9730" width="12.453125" bestFit="1" customWidth="1"/>
    <col min="9731" max="9731" width="6.81640625" customWidth="1"/>
    <col min="9732" max="9732" width="27.26953125" customWidth="1"/>
    <col min="9733" max="9733" width="27" bestFit="1" customWidth="1"/>
    <col min="9734" max="9734" width="13.81640625" bestFit="1" customWidth="1"/>
    <col min="9735" max="9735" width="10.54296875" customWidth="1"/>
    <col min="9736" max="9736" width="3.54296875" customWidth="1"/>
    <col min="9985" max="9985" width="3.54296875" customWidth="1"/>
    <col min="9986" max="9986" width="12.453125" bestFit="1" customWidth="1"/>
    <col min="9987" max="9987" width="6.81640625" customWidth="1"/>
    <col min="9988" max="9988" width="27.26953125" customWidth="1"/>
    <col min="9989" max="9989" width="27" bestFit="1" customWidth="1"/>
    <col min="9990" max="9990" width="13.81640625" bestFit="1" customWidth="1"/>
    <col min="9991" max="9991" width="10.54296875" customWidth="1"/>
    <col min="9992" max="9992" width="3.54296875" customWidth="1"/>
    <col min="10241" max="10241" width="3.54296875" customWidth="1"/>
    <col min="10242" max="10242" width="12.453125" bestFit="1" customWidth="1"/>
    <col min="10243" max="10243" width="6.81640625" customWidth="1"/>
    <col min="10244" max="10244" width="27.26953125" customWidth="1"/>
    <col min="10245" max="10245" width="27" bestFit="1" customWidth="1"/>
    <col min="10246" max="10246" width="13.81640625" bestFit="1" customWidth="1"/>
    <col min="10247" max="10247" width="10.54296875" customWidth="1"/>
    <col min="10248" max="10248" width="3.54296875" customWidth="1"/>
    <col min="10497" max="10497" width="3.54296875" customWidth="1"/>
    <col min="10498" max="10498" width="12.453125" bestFit="1" customWidth="1"/>
    <col min="10499" max="10499" width="6.81640625" customWidth="1"/>
    <col min="10500" max="10500" width="27.26953125" customWidth="1"/>
    <col min="10501" max="10501" width="27" bestFit="1" customWidth="1"/>
    <col min="10502" max="10502" width="13.81640625" bestFit="1" customWidth="1"/>
    <col min="10503" max="10503" width="10.54296875" customWidth="1"/>
    <col min="10504" max="10504" width="3.54296875" customWidth="1"/>
    <col min="10753" max="10753" width="3.54296875" customWidth="1"/>
    <col min="10754" max="10754" width="12.453125" bestFit="1" customWidth="1"/>
    <col min="10755" max="10755" width="6.81640625" customWidth="1"/>
    <col min="10756" max="10756" width="27.26953125" customWidth="1"/>
    <col min="10757" max="10757" width="27" bestFit="1" customWidth="1"/>
    <col min="10758" max="10758" width="13.81640625" bestFit="1" customWidth="1"/>
    <col min="10759" max="10759" width="10.54296875" customWidth="1"/>
    <col min="10760" max="10760" width="3.54296875" customWidth="1"/>
    <col min="11009" max="11009" width="3.54296875" customWidth="1"/>
    <col min="11010" max="11010" width="12.453125" bestFit="1" customWidth="1"/>
    <col min="11011" max="11011" width="6.81640625" customWidth="1"/>
    <col min="11012" max="11012" width="27.26953125" customWidth="1"/>
    <col min="11013" max="11013" width="27" bestFit="1" customWidth="1"/>
    <col min="11014" max="11014" width="13.81640625" bestFit="1" customWidth="1"/>
    <col min="11015" max="11015" width="10.54296875" customWidth="1"/>
    <col min="11016" max="11016" width="3.54296875" customWidth="1"/>
    <col min="11265" max="11265" width="3.54296875" customWidth="1"/>
    <col min="11266" max="11266" width="12.453125" bestFit="1" customWidth="1"/>
    <col min="11267" max="11267" width="6.81640625" customWidth="1"/>
    <col min="11268" max="11268" width="27.26953125" customWidth="1"/>
    <col min="11269" max="11269" width="27" bestFit="1" customWidth="1"/>
    <col min="11270" max="11270" width="13.81640625" bestFit="1" customWidth="1"/>
    <col min="11271" max="11271" width="10.54296875" customWidth="1"/>
    <col min="11272" max="11272" width="3.54296875" customWidth="1"/>
    <col min="11521" max="11521" width="3.54296875" customWidth="1"/>
    <col min="11522" max="11522" width="12.453125" bestFit="1" customWidth="1"/>
    <col min="11523" max="11523" width="6.81640625" customWidth="1"/>
    <col min="11524" max="11524" width="27.26953125" customWidth="1"/>
    <col min="11525" max="11525" width="27" bestFit="1" customWidth="1"/>
    <col min="11526" max="11526" width="13.81640625" bestFit="1" customWidth="1"/>
    <col min="11527" max="11527" width="10.54296875" customWidth="1"/>
    <col min="11528" max="11528" width="3.54296875" customWidth="1"/>
    <col min="11777" max="11777" width="3.54296875" customWidth="1"/>
    <col min="11778" max="11778" width="12.453125" bestFit="1" customWidth="1"/>
    <col min="11779" max="11779" width="6.81640625" customWidth="1"/>
    <col min="11780" max="11780" width="27.26953125" customWidth="1"/>
    <col min="11781" max="11781" width="27" bestFit="1" customWidth="1"/>
    <col min="11782" max="11782" width="13.81640625" bestFit="1" customWidth="1"/>
    <col min="11783" max="11783" width="10.54296875" customWidth="1"/>
    <col min="11784" max="11784" width="3.54296875" customWidth="1"/>
    <col min="12033" max="12033" width="3.54296875" customWidth="1"/>
    <col min="12034" max="12034" width="12.453125" bestFit="1" customWidth="1"/>
    <col min="12035" max="12035" width="6.81640625" customWidth="1"/>
    <col min="12036" max="12036" width="27.26953125" customWidth="1"/>
    <col min="12037" max="12037" width="27" bestFit="1" customWidth="1"/>
    <col min="12038" max="12038" width="13.81640625" bestFit="1" customWidth="1"/>
    <col min="12039" max="12039" width="10.54296875" customWidth="1"/>
    <col min="12040" max="12040" width="3.54296875" customWidth="1"/>
    <col min="12289" max="12289" width="3.54296875" customWidth="1"/>
    <col min="12290" max="12290" width="12.453125" bestFit="1" customWidth="1"/>
    <col min="12291" max="12291" width="6.81640625" customWidth="1"/>
    <col min="12292" max="12292" width="27.26953125" customWidth="1"/>
    <col min="12293" max="12293" width="27" bestFit="1" customWidth="1"/>
    <col min="12294" max="12294" width="13.81640625" bestFit="1" customWidth="1"/>
    <col min="12295" max="12295" width="10.54296875" customWidth="1"/>
    <col min="12296" max="12296" width="3.54296875" customWidth="1"/>
    <col min="12545" max="12545" width="3.54296875" customWidth="1"/>
    <col min="12546" max="12546" width="12.453125" bestFit="1" customWidth="1"/>
    <col min="12547" max="12547" width="6.81640625" customWidth="1"/>
    <col min="12548" max="12548" width="27.26953125" customWidth="1"/>
    <col min="12549" max="12549" width="27" bestFit="1" customWidth="1"/>
    <col min="12550" max="12550" width="13.81640625" bestFit="1" customWidth="1"/>
    <col min="12551" max="12551" width="10.54296875" customWidth="1"/>
    <col min="12552" max="12552" width="3.54296875" customWidth="1"/>
    <col min="12801" max="12801" width="3.54296875" customWidth="1"/>
    <col min="12802" max="12802" width="12.453125" bestFit="1" customWidth="1"/>
    <col min="12803" max="12803" width="6.81640625" customWidth="1"/>
    <col min="12804" max="12804" width="27.26953125" customWidth="1"/>
    <col min="12805" max="12805" width="27" bestFit="1" customWidth="1"/>
    <col min="12806" max="12806" width="13.81640625" bestFit="1" customWidth="1"/>
    <col min="12807" max="12807" width="10.54296875" customWidth="1"/>
    <col min="12808" max="12808" width="3.54296875" customWidth="1"/>
    <col min="13057" max="13057" width="3.54296875" customWidth="1"/>
    <col min="13058" max="13058" width="12.453125" bestFit="1" customWidth="1"/>
    <col min="13059" max="13059" width="6.81640625" customWidth="1"/>
    <col min="13060" max="13060" width="27.26953125" customWidth="1"/>
    <col min="13061" max="13061" width="27" bestFit="1" customWidth="1"/>
    <col min="13062" max="13062" width="13.81640625" bestFit="1" customWidth="1"/>
    <col min="13063" max="13063" width="10.54296875" customWidth="1"/>
    <col min="13064" max="13064" width="3.54296875" customWidth="1"/>
    <col min="13313" max="13313" width="3.54296875" customWidth="1"/>
    <col min="13314" max="13314" width="12.453125" bestFit="1" customWidth="1"/>
    <col min="13315" max="13315" width="6.81640625" customWidth="1"/>
    <col min="13316" max="13316" width="27.26953125" customWidth="1"/>
    <col min="13317" max="13317" width="27" bestFit="1" customWidth="1"/>
    <col min="13318" max="13318" width="13.81640625" bestFit="1" customWidth="1"/>
    <col min="13319" max="13319" width="10.54296875" customWidth="1"/>
    <col min="13320" max="13320" width="3.54296875" customWidth="1"/>
    <col min="13569" max="13569" width="3.54296875" customWidth="1"/>
    <col min="13570" max="13570" width="12.453125" bestFit="1" customWidth="1"/>
    <col min="13571" max="13571" width="6.81640625" customWidth="1"/>
    <col min="13572" max="13572" width="27.26953125" customWidth="1"/>
    <col min="13573" max="13573" width="27" bestFit="1" customWidth="1"/>
    <col min="13574" max="13574" width="13.81640625" bestFit="1" customWidth="1"/>
    <col min="13575" max="13575" width="10.54296875" customWidth="1"/>
    <col min="13576" max="13576" width="3.54296875" customWidth="1"/>
    <col min="13825" max="13825" width="3.54296875" customWidth="1"/>
    <col min="13826" max="13826" width="12.453125" bestFit="1" customWidth="1"/>
    <col min="13827" max="13827" width="6.81640625" customWidth="1"/>
    <col min="13828" max="13828" width="27.26953125" customWidth="1"/>
    <col min="13829" max="13829" width="27" bestFit="1" customWidth="1"/>
    <col min="13830" max="13830" width="13.81640625" bestFit="1" customWidth="1"/>
    <col min="13831" max="13831" width="10.54296875" customWidth="1"/>
    <col min="13832" max="13832" width="3.54296875" customWidth="1"/>
    <col min="14081" max="14081" width="3.54296875" customWidth="1"/>
    <col min="14082" max="14082" width="12.453125" bestFit="1" customWidth="1"/>
    <col min="14083" max="14083" width="6.81640625" customWidth="1"/>
    <col min="14084" max="14084" width="27.26953125" customWidth="1"/>
    <col min="14085" max="14085" width="27" bestFit="1" customWidth="1"/>
    <col min="14086" max="14086" width="13.81640625" bestFit="1" customWidth="1"/>
    <col min="14087" max="14087" width="10.54296875" customWidth="1"/>
    <col min="14088" max="14088" width="3.54296875" customWidth="1"/>
    <col min="14337" max="14337" width="3.54296875" customWidth="1"/>
    <col min="14338" max="14338" width="12.453125" bestFit="1" customWidth="1"/>
    <col min="14339" max="14339" width="6.81640625" customWidth="1"/>
    <col min="14340" max="14340" width="27.26953125" customWidth="1"/>
    <col min="14341" max="14341" width="27" bestFit="1" customWidth="1"/>
    <col min="14342" max="14342" width="13.81640625" bestFit="1" customWidth="1"/>
    <col min="14343" max="14343" width="10.54296875" customWidth="1"/>
    <col min="14344" max="14344" width="3.54296875" customWidth="1"/>
    <col min="14593" max="14593" width="3.54296875" customWidth="1"/>
    <col min="14594" max="14594" width="12.453125" bestFit="1" customWidth="1"/>
    <col min="14595" max="14595" width="6.81640625" customWidth="1"/>
    <col min="14596" max="14596" width="27.26953125" customWidth="1"/>
    <col min="14597" max="14597" width="27" bestFit="1" customWidth="1"/>
    <col min="14598" max="14598" width="13.81640625" bestFit="1" customWidth="1"/>
    <col min="14599" max="14599" width="10.54296875" customWidth="1"/>
    <col min="14600" max="14600" width="3.54296875" customWidth="1"/>
    <col min="14849" max="14849" width="3.54296875" customWidth="1"/>
    <col min="14850" max="14850" width="12.453125" bestFit="1" customWidth="1"/>
    <col min="14851" max="14851" width="6.81640625" customWidth="1"/>
    <col min="14852" max="14852" width="27.26953125" customWidth="1"/>
    <col min="14853" max="14853" width="27" bestFit="1" customWidth="1"/>
    <col min="14854" max="14854" width="13.81640625" bestFit="1" customWidth="1"/>
    <col min="14855" max="14855" width="10.54296875" customWidth="1"/>
    <col min="14856" max="14856" width="3.54296875" customWidth="1"/>
    <col min="15105" max="15105" width="3.54296875" customWidth="1"/>
    <col min="15106" max="15106" width="12.453125" bestFit="1" customWidth="1"/>
    <col min="15107" max="15107" width="6.81640625" customWidth="1"/>
    <col min="15108" max="15108" width="27.26953125" customWidth="1"/>
    <col min="15109" max="15109" width="27" bestFit="1" customWidth="1"/>
    <col min="15110" max="15110" width="13.81640625" bestFit="1" customWidth="1"/>
    <col min="15111" max="15111" width="10.54296875" customWidth="1"/>
    <col min="15112" max="15112" width="3.54296875" customWidth="1"/>
    <col min="15361" max="15361" width="3.54296875" customWidth="1"/>
    <col min="15362" max="15362" width="12.453125" bestFit="1" customWidth="1"/>
    <col min="15363" max="15363" width="6.81640625" customWidth="1"/>
    <col min="15364" max="15364" width="27.26953125" customWidth="1"/>
    <col min="15365" max="15365" width="27" bestFit="1" customWidth="1"/>
    <col min="15366" max="15366" width="13.81640625" bestFit="1" customWidth="1"/>
    <col min="15367" max="15367" width="10.54296875" customWidth="1"/>
    <col min="15368" max="15368" width="3.54296875" customWidth="1"/>
    <col min="15617" max="15617" width="3.54296875" customWidth="1"/>
    <col min="15618" max="15618" width="12.453125" bestFit="1" customWidth="1"/>
    <col min="15619" max="15619" width="6.81640625" customWidth="1"/>
    <col min="15620" max="15620" width="27.26953125" customWidth="1"/>
    <col min="15621" max="15621" width="27" bestFit="1" customWidth="1"/>
    <col min="15622" max="15622" width="13.81640625" bestFit="1" customWidth="1"/>
    <col min="15623" max="15623" width="10.54296875" customWidth="1"/>
    <col min="15624" max="15624" width="3.54296875" customWidth="1"/>
    <col min="15873" max="15873" width="3.54296875" customWidth="1"/>
    <col min="15874" max="15874" width="12.453125" bestFit="1" customWidth="1"/>
    <col min="15875" max="15875" width="6.81640625" customWidth="1"/>
    <col min="15876" max="15876" width="27.26953125" customWidth="1"/>
    <col min="15877" max="15877" width="27" bestFit="1" customWidth="1"/>
    <col min="15878" max="15878" width="13.81640625" bestFit="1" customWidth="1"/>
    <col min="15879" max="15879" width="10.54296875" customWidth="1"/>
    <col min="15880" max="15880" width="3.54296875" customWidth="1"/>
    <col min="16129" max="16129" width="3.54296875" customWidth="1"/>
    <col min="16130" max="16130" width="12.453125" bestFit="1" customWidth="1"/>
    <col min="16131" max="16131" width="6.81640625" customWidth="1"/>
    <col min="16132" max="16132" width="27.26953125" customWidth="1"/>
    <col min="16133" max="16133" width="27" bestFit="1" customWidth="1"/>
    <col min="16134" max="16134" width="13.81640625" bestFit="1" customWidth="1"/>
    <col min="16135" max="16135" width="10.54296875" customWidth="1"/>
    <col min="16136" max="16136" width="3.54296875" customWidth="1"/>
  </cols>
  <sheetData>
    <row r="2" spans="2:8" x14ac:dyDescent="0.35">
      <c r="B2" s="122" t="s">
        <v>0</v>
      </c>
      <c r="C2" s="123"/>
      <c r="D2" s="123"/>
      <c r="E2" s="123"/>
      <c r="F2" s="123"/>
      <c r="G2" s="124"/>
    </row>
    <row r="4" spans="2:8" x14ac:dyDescent="0.35">
      <c r="B4" s="1" t="s">
        <v>1</v>
      </c>
      <c r="C4" s="2"/>
      <c r="D4" s="2" t="s">
        <v>2</v>
      </c>
      <c r="E4" s="2"/>
      <c r="F4" s="2"/>
      <c r="G4" s="2"/>
      <c r="H4" s="3"/>
    </row>
    <row r="5" spans="2:8" x14ac:dyDescent="0.35">
      <c r="B5" s="4"/>
      <c r="H5" s="5"/>
    </row>
    <row r="6" spans="2:8" x14ac:dyDescent="0.35">
      <c r="B6" s="4" t="s">
        <v>3</v>
      </c>
      <c r="D6" t="s">
        <v>4</v>
      </c>
      <c r="H6" s="5"/>
    </row>
    <row r="7" spans="2:8" x14ac:dyDescent="0.35">
      <c r="B7" s="4"/>
      <c r="D7" t="s">
        <v>5</v>
      </c>
      <c r="H7" s="5"/>
    </row>
    <row r="8" spans="2:8" x14ac:dyDescent="0.35">
      <c r="B8" s="4"/>
      <c r="D8" t="s">
        <v>6</v>
      </c>
      <c r="H8" s="5"/>
    </row>
    <row r="9" spans="2:8" x14ac:dyDescent="0.35">
      <c r="B9" s="4"/>
      <c r="D9" t="s">
        <v>7</v>
      </c>
      <c r="H9" s="5"/>
    </row>
    <row r="10" spans="2:8" x14ac:dyDescent="0.35">
      <c r="B10" s="4"/>
      <c r="D10" t="s">
        <v>8</v>
      </c>
      <c r="H10" s="5"/>
    </row>
    <row r="11" spans="2:8" x14ac:dyDescent="0.35">
      <c r="B11" s="4"/>
      <c r="D11" t="s">
        <v>9</v>
      </c>
      <c r="H11" s="5"/>
    </row>
    <row r="12" spans="2:8" x14ac:dyDescent="0.35">
      <c r="B12" s="4"/>
      <c r="D12" t="s">
        <v>10</v>
      </c>
      <c r="E12" t="s">
        <v>11</v>
      </c>
      <c r="H12" s="5"/>
    </row>
    <row r="13" spans="2:8" x14ac:dyDescent="0.35">
      <c r="B13" s="4"/>
      <c r="D13" t="s">
        <v>12</v>
      </c>
      <c r="E13" t="s">
        <v>11</v>
      </c>
      <c r="H13" s="5"/>
    </row>
    <row r="14" spans="2:8" x14ac:dyDescent="0.35">
      <c r="B14" s="4"/>
      <c r="D14" t="s">
        <v>13</v>
      </c>
      <c r="E14" t="s">
        <v>14</v>
      </c>
      <c r="H14" s="5"/>
    </row>
    <row r="15" spans="2:8" x14ac:dyDescent="0.35">
      <c r="B15" s="1"/>
      <c r="C15" s="2"/>
      <c r="D15" s="2" t="s">
        <v>15</v>
      </c>
      <c r="E15" s="2"/>
      <c r="F15" s="2"/>
      <c r="G15" s="2"/>
      <c r="H15" s="3"/>
    </row>
    <row r="16" spans="2:8" x14ac:dyDescent="0.35">
      <c r="B16" s="4"/>
      <c r="D16" t="s">
        <v>16</v>
      </c>
      <c r="H16" s="5"/>
    </row>
    <row r="17" spans="1:8" x14ac:dyDescent="0.35">
      <c r="B17" s="4"/>
      <c r="D17" t="s">
        <v>17</v>
      </c>
      <c r="H17" s="5"/>
    </row>
    <row r="18" spans="1:8" x14ac:dyDescent="0.35">
      <c r="B18" s="6"/>
      <c r="C18" s="7"/>
      <c r="D18" s="7" t="s">
        <v>18</v>
      </c>
      <c r="E18" s="7"/>
      <c r="F18" s="7"/>
      <c r="G18" s="7"/>
      <c r="H18" s="8"/>
    </row>
    <row r="20" spans="1:8" x14ac:dyDescent="0.35">
      <c r="B20" s="9" t="s">
        <v>19</v>
      </c>
      <c r="D20" s="9" t="s">
        <v>20</v>
      </c>
      <c r="E20" s="10" t="s">
        <v>21</v>
      </c>
      <c r="F20" t="s">
        <v>217</v>
      </c>
    </row>
    <row r="21" spans="1:8" x14ac:dyDescent="0.35">
      <c r="B21" t="s">
        <v>218</v>
      </c>
    </row>
    <row r="22" spans="1:8" x14ac:dyDescent="0.35">
      <c r="B22" s="12">
        <v>39450</v>
      </c>
    </row>
    <row r="23" spans="1:8" ht="29" x14ac:dyDescent="0.35">
      <c r="A23" s="13"/>
      <c r="B23" s="14" t="s">
        <v>24</v>
      </c>
      <c r="C23" s="14" t="s">
        <v>25</v>
      </c>
      <c r="D23" s="14" t="s">
        <v>26</v>
      </c>
      <c r="E23" s="14" t="s">
        <v>27</v>
      </c>
      <c r="F23" s="14" t="s">
        <v>28</v>
      </c>
      <c r="G23" s="14" t="s">
        <v>29</v>
      </c>
      <c r="H23" s="13"/>
    </row>
    <row r="25" spans="1:8" x14ac:dyDescent="0.35">
      <c r="A25" s="13" t="s">
        <v>120</v>
      </c>
      <c r="B25" s="13" t="s">
        <v>222</v>
      </c>
      <c r="C25" s="20"/>
      <c r="D25" s="13" t="s">
        <v>223</v>
      </c>
      <c r="E25" s="19"/>
      <c r="F25" s="35"/>
      <c r="G25" s="35"/>
      <c r="H25" s="13"/>
    </row>
    <row r="26" spans="1:8" x14ac:dyDescent="0.35">
      <c r="A26" s="13"/>
      <c r="B26" s="19" t="s">
        <v>224</v>
      </c>
      <c r="C26" s="20" t="s">
        <v>225</v>
      </c>
      <c r="D26" s="13" t="s">
        <v>223</v>
      </c>
      <c r="E26" s="19" t="s">
        <v>226</v>
      </c>
      <c r="F26" s="35">
        <v>2100</v>
      </c>
      <c r="G26" s="35">
        <v>2500</v>
      </c>
      <c r="H26" s="13" t="s">
        <v>220</v>
      </c>
    </row>
    <row r="27" spans="1:8" x14ac:dyDescent="0.35">
      <c r="A27" s="13"/>
      <c r="B27" s="19">
        <v>100</v>
      </c>
      <c r="C27" s="20"/>
      <c r="D27" s="13"/>
      <c r="E27" s="19"/>
      <c r="F27" s="35"/>
      <c r="G27" s="35"/>
      <c r="H27" s="13"/>
    </row>
    <row r="28" spans="1:8" x14ac:dyDescent="0.35">
      <c r="A28" s="13"/>
      <c r="B28" s="13" t="s">
        <v>45</v>
      </c>
      <c r="C28" s="20" t="s">
        <v>136</v>
      </c>
      <c r="D28" s="13" t="s">
        <v>46</v>
      </c>
      <c r="E28" s="13"/>
      <c r="F28" s="35">
        <f>SUM(F25:F27)</f>
        <v>2100</v>
      </c>
      <c r="G28" s="35">
        <f>SUM(G25:G27)</f>
        <v>2500</v>
      </c>
      <c r="H28" s="13"/>
    </row>
  </sheetData>
  <mergeCells count="1">
    <mergeCell ref="B2:G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AA4-B309-4BA3-A6E6-04030A863178}">
  <dimension ref="A1"/>
  <sheetViews>
    <sheetView topLeftCell="A22" workbookViewId="0">
      <selection activeCell="R33" sqref="R33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B6F14-BD1D-4BED-AD7D-42CEE186CD32}">
  <dimension ref="A1"/>
  <sheetViews>
    <sheetView topLeftCell="A7" workbookViewId="0">
      <selection activeCell="K22" sqref="K22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1</vt:lpstr>
      <vt:lpstr>7</vt:lpstr>
      <vt:lpstr>8и29</vt:lpstr>
      <vt:lpstr>9</vt:lpstr>
      <vt:lpstr>10+11</vt:lpstr>
      <vt:lpstr>13</vt:lpstr>
      <vt:lpstr>14+17</vt:lpstr>
      <vt:lpstr>19</vt:lpstr>
      <vt:lpstr>20</vt:lpstr>
      <vt:lpstr>21</vt:lpstr>
      <vt:lpstr>22</vt:lpstr>
      <vt:lpstr>23</vt:lpstr>
      <vt:lpstr>24</vt:lpstr>
      <vt:lpstr>25</vt:lpstr>
      <vt:lpstr>27,37</vt:lpstr>
      <vt:lpstr>28</vt:lpstr>
      <vt:lpstr>32</vt:lpstr>
      <vt:lpstr>инспектора</vt:lpstr>
      <vt:lpstr>этикетка ПЕТ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Kovalyova, Maria</dc:creator>
  <cp:lastModifiedBy>Kovalyova, Maria</cp:lastModifiedBy>
  <dcterms:created xsi:type="dcterms:W3CDTF">2021-08-30T02:47:31Z</dcterms:created>
  <dcterms:modified xsi:type="dcterms:W3CDTF">2021-08-30T07:58:21Z</dcterms:modified>
</cp:coreProperties>
</file>